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125" yWindow="-90" windowWidth="11250" windowHeight="9510"/>
  </bookViews>
  <sheets>
    <sheet name="1.一般预算收入表" sheetId="12" r:id="rId1"/>
  </sheets>
  <calcPr calcId="125725"/>
</workbook>
</file>

<file path=xl/calcChain.xml><?xml version="1.0" encoding="utf-8"?>
<calcChain xmlns="http://schemas.openxmlformats.org/spreadsheetml/2006/main">
  <c r="B20" i="12"/>
  <c r="B29" s="1"/>
  <c r="B5"/>
  <c r="C21"/>
  <c r="C7"/>
  <c r="C8"/>
  <c r="C9"/>
  <c r="C10"/>
  <c r="C11"/>
  <c r="C12"/>
  <c r="C13"/>
  <c r="C14"/>
  <c r="C15"/>
  <c r="C16"/>
  <c r="C17"/>
  <c r="C18"/>
  <c r="C19"/>
  <c r="C6"/>
  <c r="C27"/>
  <c r="C26"/>
  <c r="C25"/>
  <c r="C24"/>
  <c r="C23"/>
  <c r="C22"/>
  <c r="D20"/>
  <c r="D5"/>
  <c r="C5" s="1"/>
  <c r="C20" l="1"/>
  <c r="C29" s="1"/>
  <c r="D29"/>
</calcChain>
</file>

<file path=xl/sharedStrings.xml><?xml version="1.0" encoding="utf-8"?>
<sst xmlns="http://schemas.openxmlformats.org/spreadsheetml/2006/main" count="31" uniqueCount="31">
  <si>
    <t>附表一:</t>
  </si>
  <si>
    <t>单位：万元</t>
  </si>
  <si>
    <t>项目</t>
  </si>
  <si>
    <t>调整后预算数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</si>
  <si>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</si>
  <si>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</si>
  <si>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</si>
  <si>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</si>
  <si>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</si>
  <si>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</si>
  <si>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</si>
  <si>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</si>
  <si>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</si>
  <si>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</si>
  <si>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</si>
  <si>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</si>
  <si>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</si>
  <si>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</si>
  <si>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</si>
  <si>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</si>
  <si>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</si>
  <si>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</si>
  <si>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</si>
  <si>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</si>
  <si>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</si>
  <si>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</si>
  <si>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其他收入</t>
  </si>
  <si>
    <t>收入合计</t>
    <phoneticPr fontId="6" type="noConversion"/>
  </si>
  <si>
    <t>2021年一般公共预算收入调整情况表</t>
    <phoneticPr fontId="6" type="noConversion"/>
  </si>
  <si>
    <t>2021年预算数</t>
    <phoneticPr fontId="6" type="noConversion"/>
  </si>
  <si>
    <t>2021年调整数</t>
    <phoneticPr fontId="6" type="noConversion"/>
  </si>
</sst>
</file>

<file path=xl/styles.xml><?xml version="1.0" encoding="utf-8"?>
<styleSheet xmlns="http://schemas.openxmlformats.org/spreadsheetml/2006/main">
  <fonts count="7">
    <font>
      <sz val="10"/>
      <name val="宋体"/>
      <charset val="134"/>
    </font>
    <font>
      <sz val="12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22"/>
      <name val="方正小标宋简体"/>
      <family val="4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99CCFF"/>
      <rgbColor rgb="00CCFFFF"/>
      <rgbColor rgb="00FFFF00"/>
      <rgbColor rgb="00ACA899"/>
      <rgbColor rgb="00ECE9D8"/>
      <rgbColor rgb="0000FF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27" sqref="F27"/>
    </sheetView>
  </sheetViews>
  <sheetFormatPr defaultColWidth="9.140625" defaultRowHeight="12"/>
  <cols>
    <col min="1" max="1" width="40.42578125" style="5" customWidth="1"/>
    <col min="2" max="2" width="18.5703125" style="24" customWidth="1"/>
    <col min="3" max="3" width="18.5703125" style="5" customWidth="1"/>
    <col min="4" max="4" width="17.140625" style="5" customWidth="1"/>
    <col min="5" max="16384" width="9.140625" style="5"/>
  </cols>
  <sheetData>
    <row r="1" spans="1:4" s="1" customFormat="1" ht="25.5" customHeight="1">
      <c r="A1" s="1" t="s">
        <v>0</v>
      </c>
      <c r="B1" s="18"/>
    </row>
    <row r="2" spans="1:4" s="2" customFormat="1" ht="36.75" customHeight="1">
      <c r="A2" s="25" t="s">
        <v>28</v>
      </c>
      <c r="B2" s="25"/>
      <c r="C2" s="25"/>
      <c r="D2" s="25"/>
    </row>
    <row r="3" spans="1:4" s="1" customFormat="1" ht="21.75" customHeight="1">
      <c r="B3" s="18"/>
      <c r="D3" s="1" t="s">
        <v>1</v>
      </c>
    </row>
    <row r="4" spans="1:4" s="3" customFormat="1" ht="30.75" customHeight="1">
      <c r="A4" s="6" t="s">
        <v>2</v>
      </c>
      <c r="B4" s="19" t="s">
        <v>29</v>
      </c>
      <c r="C4" s="7" t="s">
        <v>30</v>
      </c>
      <c r="D4" s="8" t="s">
        <v>3</v>
      </c>
    </row>
    <row r="5" spans="1:4" ht="24.75" customHeight="1">
      <c r="A5" s="15" t="s">
        <v>4</v>
      </c>
      <c r="B5" s="20">
        <f>SUM(B6:B19)</f>
        <v>1086073</v>
      </c>
      <c r="C5" s="16">
        <f>D5-B5</f>
        <v>-18616</v>
      </c>
      <c r="D5" s="17">
        <f>SUM(D6:D19)</f>
        <v>1067457</v>
      </c>
    </row>
    <row r="6" spans="1:4" ht="24.75" customHeight="1">
      <c r="A6" s="9" t="s">
        <v>5</v>
      </c>
      <c r="B6" s="21">
        <v>357049</v>
      </c>
      <c r="C6" s="10">
        <f>D6-B6</f>
        <v>-90921</v>
      </c>
      <c r="D6" s="11">
        <v>266128</v>
      </c>
    </row>
    <row r="7" spans="1:4" ht="24.75" customHeight="1">
      <c r="A7" s="9" t="s">
        <v>6</v>
      </c>
      <c r="B7" s="21">
        <v>268148</v>
      </c>
      <c r="C7" s="10">
        <f t="shared" ref="C7:C27" si="0">D7-B7</f>
        <v>-82211</v>
      </c>
      <c r="D7" s="11">
        <v>185937</v>
      </c>
    </row>
    <row r="8" spans="1:4" ht="24.75" customHeight="1">
      <c r="A8" s="9" t="s">
        <v>7</v>
      </c>
      <c r="B8" s="21">
        <v>32875</v>
      </c>
      <c r="C8" s="10">
        <f t="shared" si="0"/>
        <v>5732</v>
      </c>
      <c r="D8" s="11">
        <v>38607</v>
      </c>
    </row>
    <row r="9" spans="1:4" ht="24.75" customHeight="1">
      <c r="A9" s="9" t="s">
        <v>8</v>
      </c>
      <c r="B9" s="21">
        <v>1930</v>
      </c>
      <c r="C9" s="10">
        <f t="shared" si="0"/>
        <v>-98</v>
      </c>
      <c r="D9" s="11">
        <v>1832</v>
      </c>
    </row>
    <row r="10" spans="1:4" ht="24.75" customHeight="1">
      <c r="A10" s="9" t="s">
        <v>9</v>
      </c>
      <c r="B10" s="21">
        <v>51647</v>
      </c>
      <c r="C10" s="10">
        <f t="shared" si="0"/>
        <v>-7902</v>
      </c>
      <c r="D10" s="11">
        <v>43745</v>
      </c>
    </row>
    <row r="11" spans="1:4" ht="24.75" customHeight="1">
      <c r="A11" s="9" t="s">
        <v>10</v>
      </c>
      <c r="B11" s="21">
        <v>20766</v>
      </c>
      <c r="C11" s="10">
        <f t="shared" si="0"/>
        <v>-3007</v>
      </c>
      <c r="D11" s="11">
        <v>17759</v>
      </c>
    </row>
    <row r="12" spans="1:4" ht="24.75" customHeight="1">
      <c r="A12" s="9" t="s">
        <v>11</v>
      </c>
      <c r="B12" s="21">
        <v>13078</v>
      </c>
      <c r="C12" s="10">
        <f t="shared" si="0"/>
        <v>2000</v>
      </c>
      <c r="D12" s="11">
        <v>15078</v>
      </c>
    </row>
    <row r="13" spans="1:4" ht="24.75" customHeight="1">
      <c r="A13" s="9" t="s">
        <v>12</v>
      </c>
      <c r="B13" s="21">
        <v>51433</v>
      </c>
      <c r="C13" s="10">
        <f t="shared" si="0"/>
        <v>-19085</v>
      </c>
      <c r="D13" s="11">
        <v>32348</v>
      </c>
    </row>
    <row r="14" spans="1:4" ht="24.75" customHeight="1">
      <c r="A14" s="9" t="s">
        <v>13</v>
      </c>
      <c r="B14" s="21">
        <v>140752</v>
      </c>
      <c r="C14" s="10">
        <f t="shared" si="0"/>
        <v>96538</v>
      </c>
      <c r="D14" s="11">
        <v>237290</v>
      </c>
    </row>
    <row r="15" spans="1:4" ht="24.75" customHeight="1">
      <c r="A15" s="9" t="s">
        <v>14</v>
      </c>
      <c r="B15" s="21">
        <v>6876</v>
      </c>
      <c r="C15" s="10">
        <f t="shared" si="0"/>
        <v>1694</v>
      </c>
      <c r="D15" s="11">
        <v>8570</v>
      </c>
    </row>
    <row r="16" spans="1:4" ht="24.75" customHeight="1">
      <c r="A16" s="9" t="s">
        <v>15</v>
      </c>
      <c r="B16" s="21">
        <v>12667</v>
      </c>
      <c r="C16" s="10">
        <f t="shared" si="0"/>
        <v>-6066</v>
      </c>
      <c r="D16" s="11">
        <v>6601</v>
      </c>
    </row>
    <row r="17" spans="1:4" ht="24.75" customHeight="1">
      <c r="A17" s="9" t="s">
        <v>16</v>
      </c>
      <c r="B17" s="21">
        <v>127503</v>
      </c>
      <c r="C17" s="10">
        <f t="shared" si="0"/>
        <v>85485</v>
      </c>
      <c r="D17" s="11">
        <v>212988</v>
      </c>
    </row>
    <row r="18" spans="1:4" ht="24.75" customHeight="1">
      <c r="A18" s="9" t="s">
        <v>17</v>
      </c>
      <c r="B18" s="21">
        <v>672</v>
      </c>
      <c r="C18" s="10">
        <f t="shared" si="0"/>
        <v>-128</v>
      </c>
      <c r="D18" s="11">
        <v>544</v>
      </c>
    </row>
    <row r="19" spans="1:4" ht="24.75" customHeight="1">
      <c r="A19" s="9" t="s">
        <v>18</v>
      </c>
      <c r="B19" s="21">
        <v>677</v>
      </c>
      <c r="C19" s="10">
        <f t="shared" si="0"/>
        <v>-647</v>
      </c>
      <c r="D19" s="11">
        <v>30</v>
      </c>
    </row>
    <row r="20" spans="1:4" ht="24.75" customHeight="1">
      <c r="A20" s="15" t="s">
        <v>19</v>
      </c>
      <c r="B20" s="20">
        <f>SUM(B21:B27)</f>
        <v>115764</v>
      </c>
      <c r="C20" s="16">
        <f t="shared" si="0"/>
        <v>57565</v>
      </c>
      <c r="D20" s="17">
        <f t="shared" ref="D20" si="1">SUM(D21:D27)</f>
        <v>173329</v>
      </c>
    </row>
    <row r="21" spans="1:4" ht="24.75" customHeight="1">
      <c r="A21" s="9" t="s">
        <v>20</v>
      </c>
      <c r="B21" s="21">
        <v>39107</v>
      </c>
      <c r="C21" s="10">
        <f>D21-B21</f>
        <v>-6637</v>
      </c>
      <c r="D21" s="11">
        <v>32470</v>
      </c>
    </row>
    <row r="22" spans="1:4" ht="24.75" customHeight="1">
      <c r="A22" s="9" t="s">
        <v>21</v>
      </c>
      <c r="B22" s="21">
        <v>46302</v>
      </c>
      <c r="C22" s="10">
        <f t="shared" si="0"/>
        <v>33977</v>
      </c>
      <c r="D22" s="11">
        <v>80279</v>
      </c>
    </row>
    <row r="23" spans="1:4" ht="24.75" customHeight="1">
      <c r="A23" s="9" t="s">
        <v>22</v>
      </c>
      <c r="B23" s="21">
        <v>3955</v>
      </c>
      <c r="C23" s="10">
        <f t="shared" si="0"/>
        <v>2041</v>
      </c>
      <c r="D23" s="11">
        <v>5996</v>
      </c>
    </row>
    <row r="24" spans="1:4" ht="24.75" customHeight="1">
      <c r="A24" s="9" t="s">
        <v>23</v>
      </c>
      <c r="B24" s="21">
        <v>0</v>
      </c>
      <c r="C24" s="10">
        <f t="shared" si="0"/>
        <v>0</v>
      </c>
      <c r="D24" s="11">
        <v>0</v>
      </c>
    </row>
    <row r="25" spans="1:4" ht="24.75" customHeight="1">
      <c r="A25" s="9" t="s">
        <v>24</v>
      </c>
      <c r="B25" s="21">
        <v>22359</v>
      </c>
      <c r="C25" s="10">
        <f t="shared" si="0"/>
        <v>26533</v>
      </c>
      <c r="D25" s="11">
        <v>48892</v>
      </c>
    </row>
    <row r="26" spans="1:4" ht="24.75" customHeight="1">
      <c r="A26" s="9" t="s">
        <v>25</v>
      </c>
      <c r="B26" s="21">
        <v>4041</v>
      </c>
      <c r="C26" s="10">
        <f t="shared" si="0"/>
        <v>1651</v>
      </c>
      <c r="D26" s="11">
        <v>5692</v>
      </c>
    </row>
    <row r="27" spans="1:4" ht="24.75" customHeight="1">
      <c r="A27" s="9" t="s">
        <v>26</v>
      </c>
      <c r="B27" s="21"/>
      <c r="C27" s="10">
        <f t="shared" si="0"/>
        <v>0</v>
      </c>
      <c r="D27" s="11"/>
    </row>
    <row r="28" spans="1:4" ht="24.75" customHeight="1">
      <c r="A28" s="9"/>
      <c r="B28" s="22"/>
      <c r="C28" s="10"/>
      <c r="D28" s="11"/>
    </row>
    <row r="29" spans="1:4" s="4" customFormat="1" ht="24.75" customHeight="1">
      <c r="A29" s="14" t="s">
        <v>27</v>
      </c>
      <c r="B29" s="23">
        <f>B20+B5</f>
        <v>1201837</v>
      </c>
      <c r="C29" s="12">
        <f>C20+C5</f>
        <v>38949</v>
      </c>
      <c r="D29" s="13">
        <f>D20+D5</f>
        <v>1240786</v>
      </c>
    </row>
  </sheetData>
  <mergeCells count="1">
    <mergeCell ref="A2:D2"/>
  </mergeCells>
  <phoneticPr fontId="6" type="noConversion"/>
  <dataValidations count="1">
    <dataValidation type="whole" allowBlank="1" showInputMessage="1" showErrorMessage="1" error="不得保留小数" sqref="B1:C3 D1:D2 B5:D65320">
      <formula1>-800000000000</formula1>
      <formula2>1000000000000</formula2>
    </dataValidation>
  </dataValidations>
  <pageMargins left="0.39370078740157483" right="0.39370078740157483" top="0.39370078740157483" bottom="0.39370078740157483" header="0.11811023622047245" footer="0.11811023622047245"/>
  <pageSetup paperSize="9" orientation="portrait" r:id="rId1"/>
  <ignoredErrors>
    <ignoredError sqref="C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1.一般预算收入表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soul1984</dc:creator>
  <cp:lastModifiedBy>User</cp:lastModifiedBy>
  <cp:lastPrinted>2021-12-05T16:32:09Z</cp:lastPrinted>
  <dcterms:created xsi:type="dcterms:W3CDTF">2017-11-10T07:56:00Z</dcterms:created>
  <dcterms:modified xsi:type="dcterms:W3CDTF">2021-12-21T01:51:35Z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