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4400" yWindow="-15" windowWidth="14445" windowHeight="11760"/>
  </bookViews>
  <sheets>
    <sheet name="3.区直一般预算支出" sheetId="9" r:id="rId1"/>
  </sheets>
  <calcPr calcId="125725"/>
</workbook>
</file>

<file path=xl/calcChain.xml><?xml version="1.0" encoding="utf-8"?>
<calcChain xmlns="http://schemas.openxmlformats.org/spreadsheetml/2006/main">
  <c r="L31" i="9"/>
  <c r="M31"/>
  <c r="N31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7"/>
  <c r="F31"/>
  <c r="G31"/>
  <c r="H31"/>
  <c r="K31" l="1"/>
  <c r="J31"/>
  <c r="I31"/>
  <c r="E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O31" l="1"/>
  <c r="D31"/>
</calcChain>
</file>

<file path=xl/sharedStrings.xml><?xml version="1.0" encoding="utf-8"?>
<sst xmlns="http://schemas.openxmlformats.org/spreadsheetml/2006/main" count="86" uniqueCount="65">
  <si>
    <t xml:space="preserve">  附表三：</t>
  </si>
  <si>
    <t>单位:元</t>
  </si>
  <si>
    <t>功能科目编码</t>
  </si>
  <si>
    <t>功能科目名称</t>
  </si>
  <si>
    <t>年初预算</t>
  </si>
  <si>
    <t>经费拨款调整</t>
  </si>
  <si>
    <t>非税收入调整</t>
  </si>
  <si>
    <t>经费拨款追加</t>
  </si>
  <si>
    <t>上级补助收入调整</t>
  </si>
  <si>
    <t>调整后预算</t>
  </si>
  <si>
    <t>备注</t>
  </si>
  <si>
    <t>合计</t>
  </si>
  <si>
    <t>财政拨款</t>
  </si>
  <si>
    <t>纳入预算管理的非税收入</t>
  </si>
  <si>
    <t>上级补助收入</t>
  </si>
  <si>
    <t>纳入专户管理的非税收入</t>
  </si>
  <si>
    <t>0</t>
  </si>
  <si>
    <t>201</t>
  </si>
  <si>
    <t>一般公共服务支出</t>
  </si>
  <si>
    <t>国防支出</t>
  </si>
  <si>
    <t>204</t>
  </si>
  <si>
    <t>公共安全支出</t>
  </si>
  <si>
    <t>205</t>
  </si>
  <si>
    <t>教育支出</t>
  </si>
  <si>
    <t>206</t>
  </si>
  <si>
    <t>科学技术支出</t>
  </si>
  <si>
    <t>207</t>
  </si>
  <si>
    <t>文化体育与传媒支出</t>
  </si>
  <si>
    <t>208</t>
  </si>
  <si>
    <t>社会保障和就业支出</t>
  </si>
  <si>
    <t>210</t>
  </si>
  <si>
    <t>211</t>
  </si>
  <si>
    <t>节能环保支出</t>
  </si>
  <si>
    <t>212</t>
  </si>
  <si>
    <t>城乡社区支出</t>
  </si>
  <si>
    <t>213</t>
  </si>
  <si>
    <t>农林水支出</t>
  </si>
  <si>
    <t>214</t>
  </si>
  <si>
    <t>交通运输支出</t>
  </si>
  <si>
    <t>215</t>
  </si>
  <si>
    <t>资源勘探信息等支出</t>
  </si>
  <si>
    <t>216</t>
  </si>
  <si>
    <t>商业服务业等支出</t>
  </si>
  <si>
    <t>金融支出</t>
  </si>
  <si>
    <t>219</t>
  </si>
  <si>
    <t>援助其他地区支出</t>
  </si>
  <si>
    <t>220</t>
  </si>
  <si>
    <t>221</t>
  </si>
  <si>
    <t>住房保障支出</t>
  </si>
  <si>
    <t>222</t>
  </si>
  <si>
    <t>粮油物资储备支出</t>
  </si>
  <si>
    <t>灾害防治及应急管理支出</t>
  </si>
  <si>
    <t>227</t>
  </si>
  <si>
    <t>预备费</t>
  </si>
  <si>
    <t>229</t>
  </si>
  <si>
    <t>其他支出</t>
  </si>
  <si>
    <t>231</t>
  </si>
  <si>
    <t>债务还本支出</t>
  </si>
  <si>
    <t>232</t>
  </si>
  <si>
    <t>债务付息支出</t>
  </si>
  <si>
    <t>其他调整项目</t>
    <phoneticPr fontId="6" type="noConversion"/>
  </si>
  <si>
    <t>2021年区直一般公共预算支出调整情况表</t>
    <phoneticPr fontId="6" type="noConversion"/>
  </si>
  <si>
    <t>卫生健康支出</t>
  </si>
  <si>
    <t>自然资源海洋气象等支出</t>
    <phoneticPr fontId="6" type="noConversion"/>
  </si>
  <si>
    <t>非税收入追加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</si>
</sst>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7">
    <font>
      <sz val="10"/>
      <name val="宋体"/>
      <charset val="134"/>
    </font>
    <font>
      <sz val="12"/>
      <name val="宋体"/>
      <family val="3"/>
      <charset val="134"/>
    </font>
    <font>
      <sz val="22"/>
      <color indexed="8"/>
      <name val="方正小标宋简体"/>
      <family val="4"/>
      <charset val="134"/>
    </font>
    <font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176" fontId="1" fillId="2" borderId="10" xfId="0" applyNumberFormat="1" applyFont="1" applyFill="1" applyBorder="1" applyAlignment="1">
      <alignment horizontal="center" vertical="center" shrinkToFit="1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/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 vertical="center" wrapText="1"/>
    </xf>
    <xf numFmtId="0" fontId="4" fillId="2" borderId="12" xfId="0" applyNumberFormat="1" applyFont="1" applyFill="1" applyBorder="1" applyAlignment="1" applyProtection="1">
      <alignment horizontal="center" vertical="center"/>
    </xf>
    <xf numFmtId="176" fontId="5" fillId="2" borderId="14" xfId="0" applyNumberFormat="1" applyFont="1" applyFill="1" applyBorder="1" applyAlignment="1" applyProtection="1">
      <alignment horizontal="center" vertical="center" wrapText="1"/>
    </xf>
    <xf numFmtId="0" fontId="4" fillId="2" borderId="15" xfId="0" applyNumberFormat="1" applyFont="1" applyFill="1" applyBorder="1" applyAlignment="1" applyProtection="1">
      <alignment vertical="center"/>
    </xf>
    <xf numFmtId="176" fontId="3" fillId="2" borderId="9" xfId="0" applyNumberFormat="1" applyFont="1" applyFill="1" applyBorder="1" applyAlignment="1" applyProtection="1">
      <alignment horizontal="center" vertical="center" wrapText="1"/>
    </xf>
    <xf numFmtId="176" fontId="3" fillId="2" borderId="10" xfId="0" applyNumberFormat="1" applyFont="1" applyFill="1" applyBorder="1" applyAlignment="1" applyProtection="1">
      <alignment horizontal="center" vertical="center" wrapText="1"/>
    </xf>
    <xf numFmtId="176" fontId="3" fillId="2" borderId="10" xfId="0" applyNumberFormat="1" applyFont="1" applyFill="1" applyBorder="1" applyAlignment="1" applyProtection="1">
      <alignment horizontal="center" vertical="center" shrinkToFit="1"/>
    </xf>
    <xf numFmtId="176" fontId="1" fillId="2" borderId="22" xfId="0" applyNumberFormat="1" applyFont="1" applyFill="1" applyBorder="1" applyAlignment="1">
      <alignment horizontal="center" vertical="center" wrapText="1"/>
    </xf>
    <xf numFmtId="176" fontId="3" fillId="2" borderId="16" xfId="0" applyNumberFormat="1" applyFont="1" applyFill="1" applyBorder="1" applyAlignment="1" applyProtection="1">
      <alignment horizontal="center" vertical="center" wrapText="1"/>
    </xf>
    <xf numFmtId="176" fontId="3" fillId="2" borderId="17" xfId="0" applyNumberFormat="1" applyFont="1" applyFill="1" applyBorder="1" applyAlignment="1" applyProtection="1">
      <alignment horizontal="center" vertical="center" wrapText="1"/>
    </xf>
    <xf numFmtId="176" fontId="3" fillId="2" borderId="17" xfId="0" applyNumberFormat="1" applyFont="1" applyFill="1" applyBorder="1" applyAlignment="1" applyProtection="1">
      <alignment horizontal="center" vertical="center" shrinkToFit="1"/>
    </xf>
    <xf numFmtId="176" fontId="1" fillId="2" borderId="23" xfId="0" applyNumberFormat="1" applyFont="1" applyFill="1" applyBorder="1" applyAlignment="1">
      <alignment horizontal="center" vertical="center" wrapText="1"/>
    </xf>
    <xf numFmtId="176" fontId="0" fillId="2" borderId="0" xfId="0" applyNumberFormat="1" applyFill="1"/>
    <xf numFmtId="0" fontId="1" fillId="2" borderId="0" xfId="0" applyFont="1" applyFill="1" applyAlignment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center" vertical="center"/>
    </xf>
    <xf numFmtId="0" fontId="1" fillId="2" borderId="18" xfId="0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/>
    </xf>
    <xf numFmtId="0" fontId="4" fillId="2" borderId="8" xfId="0" applyNumberFormat="1" applyFont="1" applyFill="1" applyBorder="1" applyAlignment="1" applyProtection="1">
      <alignment horizontal="center" vertical="center"/>
    </xf>
    <xf numFmtId="176" fontId="3" fillId="2" borderId="3" xfId="0" applyNumberFormat="1" applyFont="1" applyFill="1" applyBorder="1" applyAlignment="1" applyProtection="1">
      <alignment horizontal="center" vertical="center" wrapText="1"/>
    </xf>
    <xf numFmtId="176" fontId="3" fillId="2" borderId="9" xfId="0" applyNumberFormat="1" applyFont="1" applyFill="1" applyBorder="1" applyAlignment="1" applyProtection="1">
      <alignment horizontal="center" vertical="center" wrapText="1"/>
    </xf>
    <xf numFmtId="176" fontId="3" fillId="2" borderId="4" xfId="0" applyNumberFormat="1" applyFont="1" applyFill="1" applyBorder="1" applyAlignment="1" applyProtection="1">
      <alignment horizontal="center" vertical="center" wrapText="1"/>
    </xf>
    <xf numFmtId="176" fontId="3" fillId="2" borderId="10" xfId="0" applyNumberFormat="1" applyFont="1" applyFill="1" applyBorder="1" applyAlignment="1" applyProtection="1">
      <alignment horizontal="center" vertical="center" wrapText="1"/>
    </xf>
    <xf numFmtId="176" fontId="5" fillId="2" borderId="19" xfId="0" applyNumberFormat="1" applyFont="1" applyFill="1" applyBorder="1" applyAlignment="1">
      <alignment horizontal="center" vertical="center" wrapText="1"/>
    </xf>
    <xf numFmtId="176" fontId="5" fillId="2" borderId="21" xfId="0" applyNumberFormat="1" applyFont="1" applyFill="1" applyBorder="1" applyAlignment="1">
      <alignment horizontal="center" vertical="center" wrapText="1"/>
    </xf>
    <xf numFmtId="176" fontId="5" fillId="2" borderId="14" xfId="0" applyNumberFormat="1" applyFont="1" applyFill="1" applyBorder="1" applyAlignment="1">
      <alignment horizontal="center" vertical="center" wrapText="1"/>
    </xf>
    <xf numFmtId="176" fontId="5" fillId="2" borderId="4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1" fillId="2" borderId="4" xfId="0" applyNumberFormat="1" applyFont="1" applyFill="1" applyBorder="1" applyAlignment="1">
      <alignment horizontal="center" vertical="center" wrapText="1"/>
    </xf>
    <xf numFmtId="176" fontId="1" fillId="2" borderId="10" xfId="0" applyNumberFormat="1" applyFont="1" applyFill="1" applyBorder="1" applyAlignment="1">
      <alignment horizontal="center" vertical="center" wrapText="1"/>
    </xf>
    <xf numFmtId="176" fontId="1" fillId="2" borderId="19" xfId="0" applyNumberFormat="1" applyFont="1" applyFill="1" applyBorder="1" applyAlignment="1">
      <alignment horizontal="center" vertical="center" wrapText="1"/>
    </xf>
    <xf numFmtId="176" fontId="1" fillId="2" borderId="21" xfId="0" applyNumberFormat="1" applyFont="1" applyFill="1" applyBorder="1" applyAlignment="1">
      <alignment horizontal="center" vertical="center" wrapText="1"/>
    </xf>
    <xf numFmtId="176" fontId="1" fillId="2" borderId="14" xfId="0" applyNumberFormat="1" applyFont="1" applyFill="1" applyBorder="1" applyAlignment="1">
      <alignment horizontal="center" vertical="center" wrapText="1"/>
    </xf>
    <xf numFmtId="176" fontId="1" fillId="2" borderId="20" xfId="0" applyNumberFormat="1" applyFont="1" applyFill="1" applyBorder="1" applyAlignment="1">
      <alignment horizontal="center" vertical="center" wrapText="1"/>
    </xf>
    <xf numFmtId="176" fontId="1" fillId="2" borderId="22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 applyProtection="1">
      <alignment horizontal="center" vertical="center" wrapText="1"/>
    </xf>
    <xf numFmtId="176" fontId="5" fillId="2" borderId="6" xfId="0" applyNumberFormat="1" applyFont="1" applyFill="1" applyBorder="1" applyAlignment="1" applyProtection="1">
      <alignment horizontal="center" vertical="center" wrapText="1"/>
    </xf>
    <xf numFmtId="176" fontId="5" fillId="2" borderId="7" xfId="0" applyNumberFormat="1" applyFont="1" applyFill="1" applyBorder="1" applyAlignment="1" applyProtection="1">
      <alignment horizontal="center" vertical="center" wrapText="1"/>
    </xf>
    <xf numFmtId="176" fontId="5" fillId="2" borderId="11" xfId="0" applyNumberFormat="1" applyFont="1" applyFill="1" applyBorder="1" applyAlignment="1" applyProtection="1">
      <alignment horizontal="center" vertical="center" wrapText="1"/>
    </xf>
    <xf numFmtId="176" fontId="5" fillId="2" borderId="12" xfId="0" applyNumberFormat="1" applyFont="1" applyFill="1" applyBorder="1" applyAlignment="1" applyProtection="1">
      <alignment horizontal="center" vertical="center" wrapText="1"/>
    </xf>
    <xf numFmtId="176" fontId="5" fillId="2" borderId="13" xfId="0" applyNumberFormat="1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E0E0E0"/>
      <rgbColor rgb="00969696"/>
      <rgbColor rgb="0099CCFF"/>
      <rgbColor rgb="00CCFFFF"/>
      <rgbColor rgb="00FFFF00"/>
      <rgbColor rgb="00ACA899"/>
      <rgbColor rgb="00ECE9D8"/>
      <rgbColor rgb="0000FFFF"/>
      <rgbColor rgb="00A0A0A0"/>
      <rgbColor rgb="00F0F0F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5"/>
  <sheetViews>
    <sheetView tabSelected="1" topLeftCell="D22" zoomScaleNormal="100" workbookViewId="0">
      <selection activeCell="N7" sqref="N7:N30"/>
    </sheetView>
  </sheetViews>
  <sheetFormatPr defaultColWidth="9" defaultRowHeight="12"/>
  <cols>
    <col min="1" max="1" width="9" style="3" hidden="1" customWidth="1"/>
    <col min="2" max="2" width="11.42578125" style="3" customWidth="1"/>
    <col min="3" max="3" width="28.42578125" style="3" customWidth="1"/>
    <col min="4" max="4" width="14" style="3" customWidth="1"/>
    <col min="5" max="5" width="16.28515625" style="3" customWidth="1"/>
    <col min="6" max="6" width="15.85546875" style="3" customWidth="1"/>
    <col min="7" max="8" width="14" style="3" customWidth="1"/>
    <col min="9" max="13" width="13.28515625" style="3" customWidth="1"/>
    <col min="14" max="14" width="14.42578125" style="3" customWidth="1"/>
    <col min="15" max="15" width="14.85546875" style="3" customWidth="1"/>
    <col min="16" max="16" width="10.85546875" style="3" customWidth="1"/>
    <col min="17" max="16384" width="9" style="3"/>
  </cols>
  <sheetData>
    <row r="1" spans="1:16" s="2" customFormat="1" ht="17.25" customHeight="1">
      <c r="B1" s="18" t="s">
        <v>0</v>
      </c>
      <c r="C1" s="18"/>
    </row>
    <row r="2" spans="1:16" ht="28.5" customHeight="1">
      <c r="A2" s="19" t="s">
        <v>61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</row>
    <row r="3" spans="1:16" s="2" customFormat="1" ht="20.25" customHeight="1" thickBot="1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N3" s="20" t="s">
        <v>1</v>
      </c>
      <c r="O3" s="20"/>
      <c r="P3" s="20"/>
    </row>
    <row r="4" spans="1:16" ht="14.25" customHeight="1">
      <c r="A4" s="21"/>
      <c r="B4" s="23" t="s">
        <v>2</v>
      </c>
      <c r="C4" s="25" t="s">
        <v>3</v>
      </c>
      <c r="D4" s="39" t="s">
        <v>4</v>
      </c>
      <c r="E4" s="40"/>
      <c r="F4" s="40"/>
      <c r="G4" s="40"/>
      <c r="H4" s="41"/>
      <c r="I4" s="27" t="s">
        <v>5</v>
      </c>
      <c r="J4" s="30" t="s">
        <v>6</v>
      </c>
      <c r="K4" s="27" t="s">
        <v>7</v>
      </c>
      <c r="L4" s="27" t="s">
        <v>64</v>
      </c>
      <c r="M4" s="32" t="s">
        <v>8</v>
      </c>
      <c r="N4" s="34" t="s">
        <v>60</v>
      </c>
      <c r="O4" s="32" t="s">
        <v>9</v>
      </c>
      <c r="P4" s="37" t="s">
        <v>10</v>
      </c>
    </row>
    <row r="5" spans="1:16" ht="12.75" customHeight="1">
      <c r="A5" s="22"/>
      <c r="B5" s="24"/>
      <c r="C5" s="26"/>
      <c r="D5" s="42"/>
      <c r="E5" s="43"/>
      <c r="F5" s="43"/>
      <c r="G5" s="43"/>
      <c r="H5" s="44"/>
      <c r="I5" s="28"/>
      <c r="J5" s="31"/>
      <c r="K5" s="28"/>
      <c r="L5" s="28"/>
      <c r="M5" s="33"/>
      <c r="N5" s="35"/>
      <c r="O5" s="33"/>
      <c r="P5" s="38"/>
    </row>
    <row r="6" spans="1:16" ht="36" customHeight="1">
      <c r="A6" s="6"/>
      <c r="B6" s="24"/>
      <c r="C6" s="26"/>
      <c r="D6" s="7" t="s">
        <v>11</v>
      </c>
      <c r="E6" s="7" t="s">
        <v>12</v>
      </c>
      <c r="F6" s="7" t="s">
        <v>13</v>
      </c>
      <c r="G6" s="7" t="s">
        <v>14</v>
      </c>
      <c r="H6" s="7" t="s">
        <v>15</v>
      </c>
      <c r="I6" s="29"/>
      <c r="J6" s="31"/>
      <c r="K6" s="29"/>
      <c r="L6" s="29"/>
      <c r="M6" s="33"/>
      <c r="N6" s="36"/>
      <c r="O6" s="33"/>
      <c r="P6" s="38"/>
    </row>
    <row r="7" spans="1:16" ht="24.75" customHeight="1">
      <c r="A7" s="8" t="s">
        <v>16</v>
      </c>
      <c r="B7" s="9" t="s">
        <v>17</v>
      </c>
      <c r="C7" s="10" t="s">
        <v>18</v>
      </c>
      <c r="D7" s="11">
        <f>SUM(E7:H7)</f>
        <v>654602742</v>
      </c>
      <c r="E7" s="11">
        <v>651480567</v>
      </c>
      <c r="F7" s="11">
        <v>3122175</v>
      </c>
      <c r="G7" s="11"/>
      <c r="H7" s="11"/>
      <c r="I7" s="1">
        <v>213517924.74000001</v>
      </c>
      <c r="J7" s="1"/>
      <c r="K7" s="1">
        <v>151217378</v>
      </c>
      <c r="L7" s="1">
        <v>1502578</v>
      </c>
      <c r="M7" s="1">
        <v>7789305</v>
      </c>
      <c r="N7" s="1"/>
      <c r="O7" s="1">
        <f>N7+M7+J7+I7+D7+K7+L7</f>
        <v>1028629927.74</v>
      </c>
      <c r="P7" s="12"/>
    </row>
    <row r="8" spans="1:16" ht="24.75" customHeight="1">
      <c r="A8" s="8"/>
      <c r="B8" s="9">
        <v>203</v>
      </c>
      <c r="C8" s="10" t="s">
        <v>19</v>
      </c>
      <c r="D8" s="11">
        <f t="shared" ref="D8:D30" si="0">SUM(E8:H8)</f>
        <v>0</v>
      </c>
      <c r="E8" s="11">
        <v>0</v>
      </c>
      <c r="F8" s="11">
        <v>0</v>
      </c>
      <c r="G8" s="11"/>
      <c r="H8" s="11"/>
      <c r="I8" s="1">
        <v>0</v>
      </c>
      <c r="J8" s="1"/>
      <c r="K8" s="1"/>
      <c r="L8" s="1"/>
      <c r="M8" s="1">
        <v>3420000</v>
      </c>
      <c r="N8" s="1"/>
      <c r="O8" s="1">
        <f t="shared" ref="O8:O30" si="1">N8+M8+J8+I8+D8+K8+L8</f>
        <v>3420000</v>
      </c>
      <c r="P8" s="12"/>
    </row>
    <row r="9" spans="1:16" ht="24.75" customHeight="1">
      <c r="A9" s="8" t="s">
        <v>16</v>
      </c>
      <c r="B9" s="9" t="s">
        <v>20</v>
      </c>
      <c r="C9" s="10" t="s">
        <v>21</v>
      </c>
      <c r="D9" s="11">
        <f t="shared" si="0"/>
        <v>122516718</v>
      </c>
      <c r="E9" s="11">
        <v>86771068</v>
      </c>
      <c r="F9" s="11">
        <v>35539800</v>
      </c>
      <c r="G9" s="11">
        <v>205850</v>
      </c>
      <c r="H9" s="11"/>
      <c r="I9" s="1">
        <v>40079365.799999997</v>
      </c>
      <c r="J9" s="1"/>
      <c r="K9" s="1">
        <v>5278368</v>
      </c>
      <c r="L9" s="1">
        <v>10700000</v>
      </c>
      <c r="M9" s="1">
        <v>735350</v>
      </c>
      <c r="N9" s="1"/>
      <c r="O9" s="1">
        <f t="shared" si="1"/>
        <v>179309801.80000001</v>
      </c>
      <c r="P9" s="12"/>
    </row>
    <row r="10" spans="1:16" ht="24.75" customHeight="1">
      <c r="A10" s="8" t="s">
        <v>16</v>
      </c>
      <c r="B10" s="9" t="s">
        <v>22</v>
      </c>
      <c r="C10" s="10" t="s">
        <v>23</v>
      </c>
      <c r="D10" s="11">
        <f t="shared" si="0"/>
        <v>1530893158</v>
      </c>
      <c r="E10" s="11">
        <v>1112856227</v>
      </c>
      <c r="F10" s="11">
        <v>263566530</v>
      </c>
      <c r="G10" s="11">
        <v>59202312</v>
      </c>
      <c r="H10" s="11">
        <v>95268089</v>
      </c>
      <c r="I10" s="1">
        <v>215224146.41000003</v>
      </c>
      <c r="J10" s="1"/>
      <c r="K10" s="1">
        <v>204182833</v>
      </c>
      <c r="L10" s="1">
        <v>22510000</v>
      </c>
      <c r="M10" s="1">
        <v>4639388</v>
      </c>
      <c r="N10" s="1"/>
      <c r="O10" s="1">
        <f t="shared" si="1"/>
        <v>1977449525.4100001</v>
      </c>
      <c r="P10" s="12"/>
    </row>
    <row r="11" spans="1:16" ht="24.75" customHeight="1">
      <c r="A11" s="8" t="s">
        <v>16</v>
      </c>
      <c r="B11" s="9" t="s">
        <v>24</v>
      </c>
      <c r="C11" s="10" t="s">
        <v>25</v>
      </c>
      <c r="D11" s="11">
        <f t="shared" si="0"/>
        <v>565563443</v>
      </c>
      <c r="E11" s="11">
        <v>565563443</v>
      </c>
      <c r="F11" s="11">
        <v>0</v>
      </c>
      <c r="G11" s="11"/>
      <c r="H11" s="11"/>
      <c r="I11" s="1">
        <v>1892186.68</v>
      </c>
      <c r="J11" s="1"/>
      <c r="K11" s="1">
        <v>39686974</v>
      </c>
      <c r="L11" s="1"/>
      <c r="M11" s="1">
        <v>51788850</v>
      </c>
      <c r="N11" s="1">
        <v>-56490000</v>
      </c>
      <c r="O11" s="1">
        <f t="shared" si="1"/>
        <v>602441453.67999995</v>
      </c>
      <c r="P11" s="12"/>
    </row>
    <row r="12" spans="1:16" ht="24.75" customHeight="1">
      <c r="A12" s="8" t="s">
        <v>16</v>
      </c>
      <c r="B12" s="9" t="s">
        <v>26</v>
      </c>
      <c r="C12" s="10" t="s">
        <v>27</v>
      </c>
      <c r="D12" s="11">
        <f t="shared" si="0"/>
        <v>43707086</v>
      </c>
      <c r="E12" s="11">
        <v>32007086</v>
      </c>
      <c r="F12" s="11">
        <v>11700000</v>
      </c>
      <c r="G12" s="11"/>
      <c r="H12" s="11"/>
      <c r="I12" s="1">
        <v>10606433.98</v>
      </c>
      <c r="J12" s="1"/>
      <c r="K12" s="1">
        <v>6793510</v>
      </c>
      <c r="L12" s="1"/>
      <c r="M12" s="1">
        <v>8164000</v>
      </c>
      <c r="N12" s="1"/>
      <c r="O12" s="1">
        <f t="shared" si="1"/>
        <v>69271029.980000004</v>
      </c>
      <c r="P12" s="12"/>
    </row>
    <row r="13" spans="1:16" ht="24.75" customHeight="1">
      <c r="A13" s="8" t="s">
        <v>16</v>
      </c>
      <c r="B13" s="9" t="s">
        <v>28</v>
      </c>
      <c r="C13" s="10" t="s">
        <v>29</v>
      </c>
      <c r="D13" s="11">
        <f t="shared" si="0"/>
        <v>848913521</v>
      </c>
      <c r="E13" s="11">
        <v>845613208</v>
      </c>
      <c r="F13" s="11">
        <v>1219432</v>
      </c>
      <c r="G13" s="11"/>
      <c r="H13" s="11">
        <v>2080881</v>
      </c>
      <c r="I13" s="1">
        <v>23942910.539999999</v>
      </c>
      <c r="J13" s="1"/>
      <c r="K13" s="1">
        <v>31614426</v>
      </c>
      <c r="L13" s="1">
        <v>850000</v>
      </c>
      <c r="M13" s="1">
        <v>31941661</v>
      </c>
      <c r="N13" s="1"/>
      <c r="O13" s="1">
        <f t="shared" si="1"/>
        <v>937262518.53999996</v>
      </c>
      <c r="P13" s="12"/>
    </row>
    <row r="14" spans="1:16" ht="24.75" customHeight="1">
      <c r="A14" s="8" t="s">
        <v>16</v>
      </c>
      <c r="B14" s="9" t="s">
        <v>30</v>
      </c>
      <c r="C14" s="10" t="s">
        <v>62</v>
      </c>
      <c r="D14" s="11">
        <f t="shared" si="0"/>
        <v>510030779</v>
      </c>
      <c r="E14" s="11">
        <v>292258045</v>
      </c>
      <c r="F14" s="11">
        <v>6644400</v>
      </c>
      <c r="G14" s="11"/>
      <c r="H14" s="11">
        <v>211128334</v>
      </c>
      <c r="I14" s="1">
        <v>72458366</v>
      </c>
      <c r="J14" s="1"/>
      <c r="K14" s="1">
        <v>16807970</v>
      </c>
      <c r="L14" s="1"/>
      <c r="M14" s="1">
        <v>3417970</v>
      </c>
      <c r="N14" s="1"/>
      <c r="O14" s="1">
        <f t="shared" si="1"/>
        <v>602715085</v>
      </c>
      <c r="P14" s="12"/>
    </row>
    <row r="15" spans="1:16" ht="24.75" customHeight="1">
      <c r="A15" s="8" t="s">
        <v>16</v>
      </c>
      <c r="B15" s="9" t="s">
        <v>31</v>
      </c>
      <c r="C15" s="10" t="s">
        <v>32</v>
      </c>
      <c r="D15" s="11">
        <f t="shared" si="0"/>
        <v>52369853</v>
      </c>
      <c r="E15" s="11">
        <v>52369853</v>
      </c>
      <c r="F15" s="11">
        <v>0</v>
      </c>
      <c r="G15" s="11"/>
      <c r="H15" s="11"/>
      <c r="I15" s="1">
        <v>67093.980000000447</v>
      </c>
      <c r="J15" s="1"/>
      <c r="K15" s="1">
        <v>2111453</v>
      </c>
      <c r="L15" s="1"/>
      <c r="M15" s="1">
        <v>4420000</v>
      </c>
      <c r="N15" s="1"/>
      <c r="O15" s="1">
        <f t="shared" si="1"/>
        <v>58968399.980000004</v>
      </c>
      <c r="P15" s="12"/>
    </row>
    <row r="16" spans="1:16" ht="24.75" customHeight="1">
      <c r="A16" s="8" t="s">
        <v>16</v>
      </c>
      <c r="B16" s="9" t="s">
        <v>33</v>
      </c>
      <c r="C16" s="10" t="s">
        <v>34</v>
      </c>
      <c r="D16" s="11">
        <f t="shared" si="0"/>
        <v>593439278</v>
      </c>
      <c r="E16" s="11">
        <v>579489713</v>
      </c>
      <c r="F16" s="11">
        <v>13949565</v>
      </c>
      <c r="G16" s="11"/>
      <c r="H16" s="11"/>
      <c r="I16" s="1">
        <v>74165056.769999996</v>
      </c>
      <c r="J16" s="1">
        <v>2304671</v>
      </c>
      <c r="K16" s="1">
        <v>375967758</v>
      </c>
      <c r="L16" s="1">
        <v>11139559</v>
      </c>
      <c r="M16" s="1">
        <v>62434902</v>
      </c>
      <c r="N16" s="1">
        <v>-129700000</v>
      </c>
      <c r="O16" s="1">
        <f t="shared" si="1"/>
        <v>989751224.76999998</v>
      </c>
      <c r="P16" s="12"/>
    </row>
    <row r="17" spans="1:16" ht="24.75" customHeight="1">
      <c r="A17" s="8" t="s">
        <v>16</v>
      </c>
      <c r="B17" s="9" t="s">
        <v>35</v>
      </c>
      <c r="C17" s="10" t="s">
        <v>36</v>
      </c>
      <c r="D17" s="11">
        <f t="shared" si="0"/>
        <v>143024093</v>
      </c>
      <c r="E17" s="11">
        <v>121370400</v>
      </c>
      <c r="F17" s="11">
        <v>21653693</v>
      </c>
      <c r="G17" s="11"/>
      <c r="H17" s="11"/>
      <c r="I17" s="1">
        <v>21781285.050000001</v>
      </c>
      <c r="J17" s="1"/>
      <c r="K17" s="1">
        <v>130801660</v>
      </c>
      <c r="L17" s="1">
        <v>13560000</v>
      </c>
      <c r="M17" s="1">
        <v>46394590</v>
      </c>
      <c r="N17" s="1"/>
      <c r="O17" s="1">
        <f t="shared" si="1"/>
        <v>355561628.05000001</v>
      </c>
      <c r="P17" s="12"/>
    </row>
    <row r="18" spans="1:16" ht="24.75" customHeight="1">
      <c r="A18" s="8" t="s">
        <v>16</v>
      </c>
      <c r="B18" s="9" t="s">
        <v>37</v>
      </c>
      <c r="C18" s="10" t="s">
        <v>38</v>
      </c>
      <c r="D18" s="11">
        <f t="shared" si="0"/>
        <v>63858929</v>
      </c>
      <c r="E18" s="11">
        <v>61342170</v>
      </c>
      <c r="F18" s="11">
        <v>2516759</v>
      </c>
      <c r="G18" s="11"/>
      <c r="H18" s="11"/>
      <c r="I18" s="1">
        <v>37000337.579999998</v>
      </c>
      <c r="J18" s="1"/>
      <c r="K18" s="1">
        <v>11450000</v>
      </c>
      <c r="L18" s="1"/>
      <c r="M18" s="1">
        <v>3595600</v>
      </c>
      <c r="N18" s="1"/>
      <c r="O18" s="1">
        <f t="shared" si="1"/>
        <v>115904866.58</v>
      </c>
      <c r="P18" s="12"/>
    </row>
    <row r="19" spans="1:16" ht="24.75" customHeight="1">
      <c r="A19" s="8" t="s">
        <v>16</v>
      </c>
      <c r="B19" s="9" t="s">
        <v>39</v>
      </c>
      <c r="C19" s="10" t="s">
        <v>40</v>
      </c>
      <c r="D19" s="11">
        <f t="shared" si="0"/>
        <v>8811603</v>
      </c>
      <c r="E19" s="11">
        <v>8811603</v>
      </c>
      <c r="F19" s="11">
        <v>0</v>
      </c>
      <c r="G19" s="11"/>
      <c r="H19" s="11"/>
      <c r="I19" s="1">
        <v>2039493.18</v>
      </c>
      <c r="J19" s="1"/>
      <c r="K19" s="1"/>
      <c r="L19" s="1"/>
      <c r="M19" s="1">
        <v>1910100</v>
      </c>
      <c r="N19" s="1"/>
      <c r="O19" s="1">
        <f t="shared" si="1"/>
        <v>12761196.18</v>
      </c>
      <c r="P19" s="12"/>
    </row>
    <row r="20" spans="1:16" ht="24.75" customHeight="1">
      <c r="A20" s="8" t="s">
        <v>16</v>
      </c>
      <c r="B20" s="9" t="s">
        <v>41</v>
      </c>
      <c r="C20" s="10" t="s">
        <v>42</v>
      </c>
      <c r="D20" s="11">
        <f t="shared" si="0"/>
        <v>3958759</v>
      </c>
      <c r="E20" s="11">
        <v>3863659</v>
      </c>
      <c r="F20" s="11">
        <v>95100</v>
      </c>
      <c r="G20" s="11"/>
      <c r="H20" s="11"/>
      <c r="I20" s="1">
        <v>1448347.56</v>
      </c>
      <c r="J20" s="1"/>
      <c r="K20" s="1"/>
      <c r="L20" s="1">
        <v>34000</v>
      </c>
      <c r="M20" s="1">
        <v>31463133</v>
      </c>
      <c r="N20" s="1"/>
      <c r="O20" s="1">
        <f t="shared" si="1"/>
        <v>36904239.560000002</v>
      </c>
      <c r="P20" s="12"/>
    </row>
    <row r="21" spans="1:16" ht="24.75" customHeight="1">
      <c r="A21" s="8"/>
      <c r="B21" s="9">
        <v>217</v>
      </c>
      <c r="C21" s="10" t="s">
        <v>43</v>
      </c>
      <c r="D21" s="11">
        <f t="shared" si="0"/>
        <v>0</v>
      </c>
      <c r="E21" s="11">
        <v>0</v>
      </c>
      <c r="F21" s="11">
        <v>0</v>
      </c>
      <c r="G21" s="11"/>
      <c r="H21" s="11"/>
      <c r="I21" s="1">
        <v>0</v>
      </c>
      <c r="J21" s="1"/>
      <c r="K21" s="1">
        <v>163000000</v>
      </c>
      <c r="L21" s="1"/>
      <c r="M21" s="1">
        <v>2130000</v>
      </c>
      <c r="N21" s="1"/>
      <c r="O21" s="1">
        <f t="shared" si="1"/>
        <v>165130000</v>
      </c>
      <c r="P21" s="12"/>
    </row>
    <row r="22" spans="1:16" ht="24.75" customHeight="1">
      <c r="A22" s="8" t="s">
        <v>16</v>
      </c>
      <c r="B22" s="9" t="s">
        <v>44</v>
      </c>
      <c r="C22" s="10" t="s">
        <v>45</v>
      </c>
      <c r="D22" s="11">
        <f t="shared" si="0"/>
        <v>26620000</v>
      </c>
      <c r="E22" s="11">
        <v>26620000</v>
      </c>
      <c r="F22" s="11">
        <v>0</v>
      </c>
      <c r="G22" s="11"/>
      <c r="H22" s="11"/>
      <c r="I22" s="1">
        <v>0</v>
      </c>
      <c r="J22" s="1"/>
      <c r="K22" s="1"/>
      <c r="L22" s="1"/>
      <c r="M22" s="1">
        <v>0</v>
      </c>
      <c r="N22" s="1"/>
      <c r="O22" s="1">
        <f t="shared" si="1"/>
        <v>26620000</v>
      </c>
      <c r="P22" s="12"/>
    </row>
    <row r="23" spans="1:16" ht="24.75" customHeight="1">
      <c r="A23" s="8" t="s">
        <v>16</v>
      </c>
      <c r="B23" s="9" t="s">
        <v>46</v>
      </c>
      <c r="C23" s="10" t="s">
        <v>63</v>
      </c>
      <c r="D23" s="11">
        <f t="shared" si="0"/>
        <v>428152960</v>
      </c>
      <c r="E23" s="11">
        <v>28152960</v>
      </c>
      <c r="F23" s="11">
        <v>400000000</v>
      </c>
      <c r="G23" s="11"/>
      <c r="H23" s="11"/>
      <c r="I23" s="1">
        <v>6057971.1600000001</v>
      </c>
      <c r="J23" s="1"/>
      <c r="K23" s="1">
        <v>2104700</v>
      </c>
      <c r="L23" s="1"/>
      <c r="M23" s="1">
        <v>10706000</v>
      </c>
      <c r="N23" s="1"/>
      <c r="O23" s="1">
        <f t="shared" si="1"/>
        <v>447021631.16000003</v>
      </c>
      <c r="P23" s="12"/>
    </row>
    <row r="24" spans="1:16" ht="24.75" customHeight="1">
      <c r="A24" s="8" t="s">
        <v>16</v>
      </c>
      <c r="B24" s="9" t="s">
        <v>47</v>
      </c>
      <c r="C24" s="10" t="s">
        <v>48</v>
      </c>
      <c r="D24" s="11">
        <f t="shared" si="0"/>
        <v>143258626</v>
      </c>
      <c r="E24" s="11">
        <v>142374787</v>
      </c>
      <c r="F24" s="11">
        <v>46421</v>
      </c>
      <c r="G24" s="11"/>
      <c r="H24" s="11">
        <v>837418</v>
      </c>
      <c r="I24" s="1">
        <v>2929069.81</v>
      </c>
      <c r="J24" s="1"/>
      <c r="K24" s="1">
        <v>41506</v>
      </c>
      <c r="L24" s="1"/>
      <c r="M24" s="1">
        <v>0</v>
      </c>
      <c r="N24" s="1"/>
      <c r="O24" s="1">
        <f t="shared" si="1"/>
        <v>146229201.81</v>
      </c>
      <c r="P24" s="12"/>
    </row>
    <row r="25" spans="1:16" ht="24.75" customHeight="1">
      <c r="A25" s="8" t="s">
        <v>16</v>
      </c>
      <c r="B25" s="9" t="s">
        <v>49</v>
      </c>
      <c r="C25" s="10" t="s">
        <v>50</v>
      </c>
      <c r="D25" s="11">
        <f t="shared" si="0"/>
        <v>3187662</v>
      </c>
      <c r="E25" s="11">
        <v>3187662</v>
      </c>
      <c r="F25" s="11">
        <v>0</v>
      </c>
      <c r="G25" s="11"/>
      <c r="H25" s="11"/>
      <c r="I25" s="1">
        <v>764150.42</v>
      </c>
      <c r="J25" s="1"/>
      <c r="K25" s="1">
        <v>185850</v>
      </c>
      <c r="L25" s="1">
        <v>292000</v>
      </c>
      <c r="M25" s="1">
        <v>0</v>
      </c>
      <c r="N25" s="1"/>
      <c r="O25" s="1">
        <f t="shared" si="1"/>
        <v>4429662.42</v>
      </c>
      <c r="P25" s="12"/>
    </row>
    <row r="26" spans="1:16" ht="24.75" customHeight="1">
      <c r="A26" s="8"/>
      <c r="B26" s="9">
        <v>224</v>
      </c>
      <c r="C26" s="10" t="s">
        <v>51</v>
      </c>
      <c r="D26" s="11">
        <f t="shared" si="0"/>
        <v>7070411</v>
      </c>
      <c r="E26" s="11">
        <v>7070411</v>
      </c>
      <c r="F26" s="11">
        <v>0</v>
      </c>
      <c r="G26" s="11"/>
      <c r="H26" s="11"/>
      <c r="I26" s="1">
        <v>3958542.2799999993</v>
      </c>
      <c r="J26" s="1"/>
      <c r="K26" s="1"/>
      <c r="L26" s="1"/>
      <c r="M26" s="1">
        <v>820000</v>
      </c>
      <c r="N26" s="1"/>
      <c r="O26" s="1">
        <f t="shared" si="1"/>
        <v>11848953.279999999</v>
      </c>
      <c r="P26" s="12"/>
    </row>
    <row r="27" spans="1:16" ht="24.75" customHeight="1">
      <c r="A27" s="8" t="s">
        <v>16</v>
      </c>
      <c r="B27" s="9" t="s">
        <v>52</v>
      </c>
      <c r="C27" s="10" t="s">
        <v>53</v>
      </c>
      <c r="D27" s="11">
        <f t="shared" si="0"/>
        <v>185438500</v>
      </c>
      <c r="E27" s="11">
        <v>185438500</v>
      </c>
      <c r="F27" s="11">
        <v>0</v>
      </c>
      <c r="G27" s="11"/>
      <c r="H27" s="11"/>
      <c r="I27" s="1">
        <v>-127932681.5</v>
      </c>
      <c r="J27" s="1"/>
      <c r="K27" s="1"/>
      <c r="L27" s="1"/>
      <c r="M27" s="1">
        <v>0</v>
      </c>
      <c r="N27" s="1">
        <v>-57505818.5</v>
      </c>
      <c r="O27" s="1">
        <f t="shared" si="1"/>
        <v>0</v>
      </c>
      <c r="P27" s="12"/>
    </row>
    <row r="28" spans="1:16" ht="24.75" customHeight="1">
      <c r="A28" s="8" t="s">
        <v>16</v>
      </c>
      <c r="B28" s="9" t="s">
        <v>54</v>
      </c>
      <c r="C28" s="10" t="s">
        <v>55</v>
      </c>
      <c r="D28" s="11">
        <f t="shared" si="0"/>
        <v>730990000</v>
      </c>
      <c r="E28" s="11">
        <v>600600000</v>
      </c>
      <c r="F28" s="11">
        <v>130390000</v>
      </c>
      <c r="G28" s="11"/>
      <c r="H28" s="11"/>
      <c r="I28" s="1">
        <v>-600000000</v>
      </c>
      <c r="J28" s="1">
        <v>-2304671</v>
      </c>
      <c r="K28" s="1"/>
      <c r="L28" s="1"/>
      <c r="M28" s="1">
        <v>0</v>
      </c>
      <c r="N28" s="1"/>
      <c r="O28" s="1">
        <f t="shared" si="1"/>
        <v>128685329</v>
      </c>
      <c r="P28" s="12"/>
    </row>
    <row r="29" spans="1:16" ht="24.75" customHeight="1">
      <c r="A29" s="8" t="s">
        <v>16</v>
      </c>
      <c r="B29" s="9" t="s">
        <v>56</v>
      </c>
      <c r="C29" s="10" t="s">
        <v>57</v>
      </c>
      <c r="D29" s="11">
        <f t="shared" si="0"/>
        <v>50000000</v>
      </c>
      <c r="E29" s="11">
        <v>50000000</v>
      </c>
      <c r="F29" s="11">
        <v>0</v>
      </c>
      <c r="G29" s="11"/>
      <c r="H29" s="11"/>
      <c r="I29" s="1">
        <v>0</v>
      </c>
      <c r="J29" s="1"/>
      <c r="K29" s="1"/>
      <c r="L29" s="1"/>
      <c r="M29" s="1">
        <v>0</v>
      </c>
      <c r="N29" s="1"/>
      <c r="O29" s="1">
        <f t="shared" si="1"/>
        <v>50000000</v>
      </c>
      <c r="P29" s="12"/>
    </row>
    <row r="30" spans="1:16" ht="24.75" customHeight="1">
      <c r="A30" s="8" t="s">
        <v>16</v>
      </c>
      <c r="B30" s="9" t="s">
        <v>58</v>
      </c>
      <c r="C30" s="10" t="s">
        <v>59</v>
      </c>
      <c r="D30" s="11">
        <f t="shared" si="0"/>
        <v>5250000</v>
      </c>
      <c r="E30" s="11">
        <v>5250000</v>
      </c>
      <c r="F30" s="11">
        <v>0</v>
      </c>
      <c r="G30" s="11"/>
      <c r="H30" s="11"/>
      <c r="I30" s="1">
        <v>0</v>
      </c>
      <c r="J30" s="1"/>
      <c r="K30" s="1"/>
      <c r="L30" s="1"/>
      <c r="M30" s="1">
        <v>0</v>
      </c>
      <c r="N30" s="1"/>
      <c r="O30" s="1">
        <f t="shared" si="1"/>
        <v>5250000</v>
      </c>
      <c r="P30" s="12"/>
    </row>
    <row r="31" spans="1:16" ht="24.75" customHeight="1">
      <c r="A31" s="8"/>
      <c r="B31" s="13" t="s">
        <v>11</v>
      </c>
      <c r="C31" s="14"/>
      <c r="D31" s="15">
        <f t="shared" ref="D31:O31" si="2">SUM(D7:D30)</f>
        <v>6721658121</v>
      </c>
      <c r="E31" s="15">
        <f t="shared" si="2"/>
        <v>5462491362</v>
      </c>
      <c r="F31" s="15">
        <f t="shared" si="2"/>
        <v>890443875</v>
      </c>
      <c r="G31" s="15">
        <f t="shared" si="2"/>
        <v>59408162</v>
      </c>
      <c r="H31" s="15">
        <f t="shared" si="2"/>
        <v>309314722</v>
      </c>
      <c r="I31" s="15">
        <f t="shared" si="2"/>
        <v>0.43999981880187988</v>
      </c>
      <c r="J31" s="15">
        <f t="shared" si="2"/>
        <v>0</v>
      </c>
      <c r="K31" s="15">
        <f t="shared" si="2"/>
        <v>1141244386</v>
      </c>
      <c r="L31" s="15">
        <f t="shared" si="2"/>
        <v>60588137</v>
      </c>
      <c r="M31" s="15">
        <f t="shared" si="2"/>
        <v>275770849</v>
      </c>
      <c r="N31" s="15">
        <f t="shared" si="2"/>
        <v>-243695818.5</v>
      </c>
      <c r="O31" s="15">
        <f t="shared" si="2"/>
        <v>7955565674.9400005</v>
      </c>
      <c r="P31" s="16"/>
    </row>
    <row r="35" spans="4:4">
      <c r="D35" s="17"/>
    </row>
  </sheetData>
  <mergeCells count="15">
    <mergeCell ref="B1:C1"/>
    <mergeCell ref="A2:P2"/>
    <mergeCell ref="N3:P3"/>
    <mergeCell ref="A4:A5"/>
    <mergeCell ref="B4:B6"/>
    <mergeCell ref="C4:C6"/>
    <mergeCell ref="I4:I6"/>
    <mergeCell ref="J4:J6"/>
    <mergeCell ref="K4:K6"/>
    <mergeCell ref="M4:M6"/>
    <mergeCell ref="N4:N6"/>
    <mergeCell ref="O4:O6"/>
    <mergeCell ref="P4:P6"/>
    <mergeCell ref="D4:H5"/>
    <mergeCell ref="L4:L6"/>
  </mergeCells>
  <phoneticPr fontId="6" type="noConversion"/>
  <pageMargins left="0.51181102362204722" right="0.31496062992125984" top="0.31496062992125984" bottom="0.31496062992125984" header="0.11811023622047245" footer="0.11811023622047245"/>
  <pageSetup paperSize="9" scale="70" orientation="landscape" r:id="rId1"/>
  <ignoredErrors>
    <ignoredError sqref="D7 D9:D20 D23:D24 D2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3.区直一般预算支出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soul1984</dc:creator>
  <cp:lastModifiedBy>User</cp:lastModifiedBy>
  <cp:lastPrinted>2021-12-06T14:59:51Z</cp:lastPrinted>
  <dcterms:created xsi:type="dcterms:W3CDTF">2017-11-10T07:56:00Z</dcterms:created>
  <dcterms:modified xsi:type="dcterms:W3CDTF">2021-12-06T15:01:11Z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