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435" yWindow="-135" windowWidth="14445" windowHeight="11760"/>
  </bookViews>
  <sheets>
    <sheet name="8.政府性基金调整表" sheetId="6" r:id="rId1"/>
  </sheets>
  <definedNames>
    <definedName name="_xlnm.Print_Titles" localSheetId="0">'8.政府性基金调整表'!$1:$6</definedName>
  </definedNames>
  <calcPr calcId="125725"/>
</workbook>
</file>

<file path=xl/calcChain.xml><?xml version="1.0" encoding="utf-8"?>
<calcChain xmlns="http://schemas.openxmlformats.org/spreadsheetml/2006/main">
  <c r="L16" i="6"/>
  <c r="M16"/>
  <c r="K7"/>
  <c r="F32" l="1"/>
  <c r="G32"/>
  <c r="H32"/>
  <c r="I32"/>
  <c r="J32"/>
  <c r="D32"/>
  <c r="L31"/>
  <c r="M31"/>
  <c r="E31"/>
  <c r="K31" s="1"/>
  <c r="M30"/>
  <c r="L30"/>
  <c r="E30"/>
  <c r="K30" s="1"/>
  <c r="M29"/>
  <c r="L29"/>
  <c r="E29"/>
  <c r="K29" s="1"/>
  <c r="M28"/>
  <c r="L28"/>
  <c r="E28"/>
  <c r="K28" s="1"/>
  <c r="M27"/>
  <c r="L27"/>
  <c r="E27"/>
  <c r="K27" s="1"/>
  <c r="M26"/>
  <c r="L26"/>
  <c r="E26"/>
  <c r="K26" s="1"/>
  <c r="M25"/>
  <c r="L25"/>
  <c r="E25"/>
  <c r="K25" s="1"/>
  <c r="M24"/>
  <c r="L24"/>
  <c r="E24"/>
  <c r="K24" s="1"/>
  <c r="M23"/>
  <c r="L23"/>
  <c r="E23"/>
  <c r="K23" s="1"/>
  <c r="M22"/>
  <c r="L22"/>
  <c r="E22"/>
  <c r="K22" s="1"/>
  <c r="M21"/>
  <c r="L21"/>
  <c r="E21"/>
  <c r="K21" s="1"/>
  <c r="M20"/>
  <c r="L20"/>
  <c r="E20"/>
  <c r="K20" s="1"/>
  <c r="M19"/>
  <c r="L19"/>
  <c r="E19"/>
  <c r="K19" s="1"/>
  <c r="M18"/>
  <c r="L18"/>
  <c r="E18"/>
  <c r="K18" s="1"/>
  <c r="M17"/>
  <c r="L17"/>
  <c r="E17"/>
  <c r="K17" s="1"/>
  <c r="E16"/>
  <c r="K16" s="1"/>
  <c r="M15"/>
  <c r="L15"/>
  <c r="E15"/>
  <c r="K15" s="1"/>
  <c r="M14"/>
  <c r="L14"/>
  <c r="E14"/>
  <c r="K14" s="1"/>
  <c r="M13"/>
  <c r="L13"/>
  <c r="E13"/>
  <c r="K13" s="1"/>
  <c r="M12"/>
  <c r="L12"/>
  <c r="E12"/>
  <c r="K12" s="1"/>
  <c r="M11"/>
  <c r="L11"/>
  <c r="E11"/>
  <c r="K11" s="1"/>
  <c r="M10"/>
  <c r="L10"/>
  <c r="E10"/>
  <c r="K10" s="1"/>
  <c r="M9"/>
  <c r="L9"/>
  <c r="E9"/>
  <c r="K9" s="1"/>
  <c r="M8"/>
  <c r="L8"/>
  <c r="E8"/>
  <c r="K8" s="1"/>
  <c r="M7"/>
  <c r="L7"/>
  <c r="E7"/>
  <c r="K32" l="1"/>
  <c r="L32"/>
  <c r="M32"/>
  <c r="E32"/>
</calcChain>
</file>

<file path=xl/sharedStrings.xml><?xml version="1.0" encoding="utf-8"?>
<sst xmlns="http://schemas.openxmlformats.org/spreadsheetml/2006/main" count="85" uniqueCount="64">
  <si>
    <t>单位：元</t>
  </si>
  <si>
    <t>功能科目编码</t>
  </si>
  <si>
    <t>功能科目名称</t>
  </si>
  <si>
    <t>年初预算上级补助收入</t>
  </si>
  <si>
    <t>地方政府专项债券</t>
  </si>
  <si>
    <t>上年结转</t>
  </si>
  <si>
    <t>调整后预算</t>
  </si>
  <si>
    <t>其中：区直部门</t>
  </si>
  <si>
    <t>其中：街道</t>
  </si>
  <si>
    <t>备注</t>
  </si>
  <si>
    <t>合计</t>
  </si>
  <si>
    <t>区直部门</t>
  </si>
  <si>
    <t>街道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</si>
  <si>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</si>
  <si>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</si>
  <si>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</si>
  <si>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</si>
  <si>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</si>
  <si>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</si>
  <si>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</si>
  <si>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</si>
  <si>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</si>
  <si>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</si>
  <si>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</si>
  <si>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</si>
  <si>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</si>
  <si>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</si>
  <si>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</si>
  <si>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</si>
  <si>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</si>
  <si>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</si>
  <si>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</si>
  <si>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</si>
  <si>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</si>
  <si>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</si>
  <si>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</si>
  <si>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</si>
  <si>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</si>
  <si>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</si>
  <si>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</si>
  <si>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</si>
  <si>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</si>
  <si>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</si>
  <si>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</si>
  <si>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</si>
  <si>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</si>
  <si>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</si>
  <si>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</si>
  <si>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</si>
  <si>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</si>
  <si>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</si>
  <si>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</si>
  <si>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</si>
  <si>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</si>
  <si>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</si>
  <si>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</si>
  <si>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</si>
  <si>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抗疫特别国债安排的支出</t>
    <phoneticPr fontId="6" type="noConversion"/>
  </si>
  <si>
    <t>债券还本支出</t>
    <phoneticPr fontId="6" type="noConversion"/>
  </si>
  <si>
    <t>2021年全区政府性基金预算调整情况表</t>
    <phoneticPr fontId="6" type="noConversion"/>
  </si>
  <si>
    <t>2021年到位上级专款</t>
    <phoneticPr fontId="6" type="noConversion"/>
  </si>
  <si>
    <t>卫生健康支出</t>
    <phoneticPr fontId="6" type="noConversion"/>
  </si>
  <si>
    <t>自然资源海洋气象等支出</t>
    <phoneticPr fontId="6" type="noConversion"/>
  </si>
  <si>
    <t xml:space="preserve">  附表八：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</si>
</sst>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176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/>
    </xf>
    <xf numFmtId="176" fontId="1" fillId="0" borderId="8" xfId="0" applyNumberFormat="1" applyFont="1" applyBorder="1" applyAlignment="1">
      <alignment horizontal="center" vertical="center" shrinkToFit="1"/>
    </xf>
    <xf numFmtId="176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4" xfId="0" applyNumberFormat="1" applyFont="1" applyFill="1" applyBorder="1" applyAlignment="1" applyProtection="1">
      <alignment horizontal="center" vertical="center" wrapText="1"/>
    </xf>
    <xf numFmtId="176" fontId="3" fillId="0" borderId="14" xfId="0" applyNumberFormat="1" applyFont="1" applyFill="1" applyBorder="1" applyAlignment="1" applyProtection="1">
      <alignment horizontal="center" vertical="center" shrinkToFit="1"/>
    </xf>
    <xf numFmtId="176" fontId="1" fillId="0" borderId="17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3" fillId="0" borderId="19" xfId="0" applyNumberFormat="1" applyFont="1" applyFill="1" applyBorder="1" applyAlignment="1" applyProtection="1">
      <alignment horizontal="center" vertical="center" wrapText="1"/>
    </xf>
    <xf numFmtId="176" fontId="3" fillId="0" borderId="20" xfId="0" applyNumberFormat="1" applyFont="1" applyFill="1" applyBorder="1" applyAlignment="1" applyProtection="1">
      <alignment horizontal="center" vertical="center" wrapText="1"/>
    </xf>
    <xf numFmtId="176" fontId="1" fillId="0" borderId="20" xfId="0" applyNumberFormat="1" applyFont="1" applyBorder="1" applyAlignment="1">
      <alignment horizontal="center" vertical="center" shrinkToFit="1"/>
    </xf>
    <xf numFmtId="176" fontId="1" fillId="0" borderId="21" xfId="0" applyNumberFormat="1" applyFont="1" applyBorder="1" applyAlignment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76" fontId="3" fillId="2" borderId="8" xfId="0" applyNumberFormat="1" applyFont="1" applyFill="1" applyBorder="1" applyAlignment="1" applyProtection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shrinkToFit="1"/>
    </xf>
    <xf numFmtId="0" fontId="0" fillId="2" borderId="0" xfId="0" applyFill="1"/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 wrapText="1"/>
    </xf>
    <xf numFmtId="176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1" fillId="0" borderId="1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C1" workbookViewId="0">
      <selection activeCell="I11" sqref="I11"/>
    </sheetView>
  </sheetViews>
  <sheetFormatPr defaultColWidth="9" defaultRowHeight="14.25" customHeight="1"/>
  <cols>
    <col min="1" max="1" width="9" hidden="1" customWidth="1"/>
    <col min="2" max="2" width="10.42578125" customWidth="1"/>
    <col min="3" max="3" width="33.42578125" customWidth="1"/>
    <col min="4" max="4" width="15.140625" style="23" customWidth="1"/>
    <col min="5" max="6" width="14.42578125" customWidth="1"/>
    <col min="7" max="7" width="13.85546875" customWidth="1"/>
    <col min="8" max="8" width="12.140625" customWidth="1"/>
    <col min="9" max="9" width="14.42578125" customWidth="1"/>
    <col min="10" max="10" width="11.42578125" customWidth="1"/>
    <col min="11" max="13" width="14.42578125" customWidth="1"/>
    <col min="14" max="14" width="9.5703125" customWidth="1"/>
  </cols>
  <sheetData>
    <row r="1" spans="1:14" s="1" customFormat="1" ht="20.25" customHeight="1">
      <c r="B1" s="24" t="s">
        <v>63</v>
      </c>
      <c r="C1" s="24"/>
      <c r="D1" s="19"/>
    </row>
    <row r="2" spans="1:14" ht="30" customHeight="1">
      <c r="A2" s="25" t="s">
        <v>59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1" customFormat="1" ht="20.25" customHeight="1">
      <c r="A3" s="26"/>
      <c r="B3" s="27"/>
      <c r="C3" s="27"/>
      <c r="D3" s="27"/>
      <c r="M3" s="28" t="s">
        <v>0</v>
      </c>
      <c r="N3" s="28"/>
    </row>
    <row r="4" spans="1:14" ht="11.25" customHeight="1">
      <c r="A4" s="29"/>
      <c r="B4" s="31" t="s">
        <v>1</v>
      </c>
      <c r="C4" s="33" t="s">
        <v>2</v>
      </c>
      <c r="D4" s="35" t="s">
        <v>3</v>
      </c>
      <c r="E4" s="41" t="s">
        <v>60</v>
      </c>
      <c r="F4" s="41"/>
      <c r="G4" s="41"/>
      <c r="H4" s="38" t="s">
        <v>58</v>
      </c>
      <c r="I4" s="38" t="s">
        <v>4</v>
      </c>
      <c r="J4" s="38" t="s">
        <v>5</v>
      </c>
      <c r="K4" s="41" t="s">
        <v>6</v>
      </c>
      <c r="L4" s="38" t="s">
        <v>7</v>
      </c>
      <c r="M4" s="41" t="s">
        <v>8</v>
      </c>
      <c r="N4" s="43" t="s">
        <v>9</v>
      </c>
    </row>
    <row r="5" spans="1:14" ht="11.25" customHeight="1">
      <c r="A5" s="30"/>
      <c r="B5" s="32"/>
      <c r="C5" s="34"/>
      <c r="D5" s="36"/>
      <c r="E5" s="42"/>
      <c r="F5" s="42"/>
      <c r="G5" s="42"/>
      <c r="H5" s="39"/>
      <c r="I5" s="39"/>
      <c r="J5" s="39"/>
      <c r="K5" s="42"/>
      <c r="L5" s="39"/>
      <c r="M5" s="42"/>
      <c r="N5" s="44"/>
    </row>
    <row r="6" spans="1:14" ht="20.25" customHeight="1">
      <c r="A6" s="5"/>
      <c r="B6" s="32"/>
      <c r="C6" s="34"/>
      <c r="D6" s="37"/>
      <c r="E6" s="4" t="s">
        <v>10</v>
      </c>
      <c r="F6" s="4" t="s">
        <v>11</v>
      </c>
      <c r="G6" s="4" t="s">
        <v>12</v>
      </c>
      <c r="H6" s="40"/>
      <c r="I6" s="40"/>
      <c r="J6" s="40"/>
      <c r="K6" s="42"/>
      <c r="L6" s="40"/>
      <c r="M6" s="42"/>
      <c r="N6" s="44"/>
    </row>
    <row r="7" spans="1:14" ht="21" customHeight="1">
      <c r="A7" s="6" t="s">
        <v>13</v>
      </c>
      <c r="B7" s="2" t="s">
        <v>14</v>
      </c>
      <c r="C7" s="3" t="s">
        <v>15</v>
      </c>
      <c r="D7" s="20"/>
      <c r="E7" s="7">
        <f>F7+G7</f>
        <v>0</v>
      </c>
      <c r="F7" s="7"/>
      <c r="G7" s="7"/>
      <c r="H7" s="7"/>
      <c r="I7" s="7"/>
      <c r="J7" s="7"/>
      <c r="K7" s="7">
        <f>I7+H7+E7+J7</f>
        <v>0</v>
      </c>
      <c r="L7" s="7">
        <f>I7+H7+F7+J7</f>
        <v>0</v>
      </c>
      <c r="M7" s="7">
        <f>G7</f>
        <v>0</v>
      </c>
      <c r="N7" s="11"/>
    </row>
    <row r="8" spans="1:14" ht="21" customHeight="1">
      <c r="A8" s="6"/>
      <c r="B8" s="2">
        <v>203</v>
      </c>
      <c r="C8" s="3" t="s">
        <v>16</v>
      </c>
      <c r="D8" s="20"/>
      <c r="E8" s="7">
        <f>F8+G8</f>
        <v>0</v>
      </c>
      <c r="F8" s="7"/>
      <c r="G8" s="7"/>
      <c r="H8" s="7"/>
      <c r="I8" s="7"/>
      <c r="J8" s="7"/>
      <c r="K8" s="7">
        <f t="shared" ref="K8:K31" si="0">I8+H8+E8+J8</f>
        <v>0</v>
      </c>
      <c r="L8" s="7">
        <f t="shared" ref="L8:L30" si="1">I8+H8+F8+J8</f>
        <v>0</v>
      </c>
      <c r="M8" s="7">
        <f>G8</f>
        <v>0</v>
      </c>
      <c r="N8" s="11"/>
    </row>
    <row r="9" spans="1:14" ht="21" customHeight="1">
      <c r="A9" s="6" t="s">
        <v>13</v>
      </c>
      <c r="B9" s="2" t="s">
        <v>17</v>
      </c>
      <c r="C9" s="3" t="s">
        <v>18</v>
      </c>
      <c r="D9" s="20"/>
      <c r="E9" s="7">
        <f t="shared" ref="E9:E30" si="2">F9+G9</f>
        <v>0</v>
      </c>
      <c r="F9" s="7"/>
      <c r="G9" s="7"/>
      <c r="H9" s="7"/>
      <c r="I9" s="7"/>
      <c r="J9" s="7"/>
      <c r="K9" s="7">
        <f t="shared" si="0"/>
        <v>0</v>
      </c>
      <c r="L9" s="7">
        <f t="shared" si="1"/>
        <v>0</v>
      </c>
      <c r="M9" s="7">
        <f t="shared" ref="M9:M30" si="3">G9</f>
        <v>0</v>
      </c>
      <c r="N9" s="11"/>
    </row>
    <row r="10" spans="1:14" ht="21" customHeight="1">
      <c r="A10" s="6" t="s">
        <v>13</v>
      </c>
      <c r="B10" s="2" t="s">
        <v>19</v>
      </c>
      <c r="C10" s="3" t="s">
        <v>20</v>
      </c>
      <c r="D10" s="20"/>
      <c r="E10" s="7">
        <f t="shared" si="2"/>
        <v>0</v>
      </c>
      <c r="F10" s="7"/>
      <c r="G10" s="7"/>
      <c r="H10" s="7"/>
      <c r="I10" s="7"/>
      <c r="J10" s="7"/>
      <c r="K10" s="7">
        <f t="shared" si="0"/>
        <v>0</v>
      </c>
      <c r="L10" s="7">
        <f t="shared" si="1"/>
        <v>0</v>
      </c>
      <c r="M10" s="7">
        <f t="shared" si="3"/>
        <v>0</v>
      </c>
      <c r="N10" s="11"/>
    </row>
    <row r="11" spans="1:14" ht="21" customHeight="1">
      <c r="A11" s="6" t="s">
        <v>13</v>
      </c>
      <c r="B11" s="2" t="s">
        <v>21</v>
      </c>
      <c r="C11" s="3" t="s">
        <v>22</v>
      </c>
      <c r="D11" s="20"/>
      <c r="E11" s="7">
        <f t="shared" si="2"/>
        <v>0</v>
      </c>
      <c r="F11" s="7"/>
      <c r="G11" s="7"/>
      <c r="H11" s="7"/>
      <c r="I11" s="7"/>
      <c r="J11" s="7"/>
      <c r="K11" s="7">
        <f t="shared" si="0"/>
        <v>0</v>
      </c>
      <c r="L11" s="7">
        <f t="shared" si="1"/>
        <v>0</v>
      </c>
      <c r="M11" s="7">
        <f t="shared" si="3"/>
        <v>0</v>
      </c>
      <c r="N11" s="11"/>
    </row>
    <row r="12" spans="1:14" ht="21" customHeight="1">
      <c r="A12" s="6" t="s">
        <v>13</v>
      </c>
      <c r="B12" s="2" t="s">
        <v>23</v>
      </c>
      <c r="C12" s="3" t="s">
        <v>24</v>
      </c>
      <c r="D12" s="20">
        <v>300000</v>
      </c>
      <c r="E12" s="7">
        <f t="shared" si="2"/>
        <v>241000</v>
      </c>
      <c r="F12" s="7">
        <v>241000</v>
      </c>
      <c r="G12" s="7"/>
      <c r="H12" s="7"/>
      <c r="I12" s="7"/>
      <c r="J12" s="7"/>
      <c r="K12" s="7">
        <f t="shared" si="0"/>
        <v>241000</v>
      </c>
      <c r="L12" s="7">
        <f t="shared" si="1"/>
        <v>241000</v>
      </c>
      <c r="M12" s="7">
        <f t="shared" si="3"/>
        <v>0</v>
      </c>
      <c r="N12" s="11"/>
    </row>
    <row r="13" spans="1:14" ht="21" customHeight="1">
      <c r="A13" s="6" t="s">
        <v>13</v>
      </c>
      <c r="B13" s="2" t="s">
        <v>25</v>
      </c>
      <c r="C13" s="3" t="s">
        <v>26</v>
      </c>
      <c r="D13" s="20"/>
      <c r="E13" s="7">
        <f t="shared" si="2"/>
        <v>8268400</v>
      </c>
      <c r="F13" s="7">
        <v>8268400</v>
      </c>
      <c r="G13" s="7"/>
      <c r="H13" s="7"/>
      <c r="I13" s="7"/>
      <c r="J13" s="7"/>
      <c r="K13" s="7">
        <f t="shared" si="0"/>
        <v>8268400</v>
      </c>
      <c r="L13" s="7">
        <f t="shared" si="1"/>
        <v>8268400</v>
      </c>
      <c r="M13" s="7">
        <f t="shared" si="3"/>
        <v>0</v>
      </c>
      <c r="N13" s="11"/>
    </row>
    <row r="14" spans="1:14" ht="21" customHeight="1">
      <c r="A14" s="6" t="s">
        <v>13</v>
      </c>
      <c r="B14" s="2" t="s">
        <v>27</v>
      </c>
      <c r="C14" s="17" t="s">
        <v>61</v>
      </c>
      <c r="D14" s="20"/>
      <c r="E14" s="7">
        <f t="shared" si="2"/>
        <v>0</v>
      </c>
      <c r="F14" s="7"/>
      <c r="G14" s="7"/>
      <c r="H14" s="7"/>
      <c r="I14" s="7"/>
      <c r="J14" s="7"/>
      <c r="K14" s="7">
        <f t="shared" si="0"/>
        <v>0</v>
      </c>
      <c r="L14" s="7">
        <f t="shared" si="1"/>
        <v>0</v>
      </c>
      <c r="M14" s="7">
        <f t="shared" si="3"/>
        <v>0</v>
      </c>
      <c r="N14" s="11"/>
    </row>
    <row r="15" spans="1:14" ht="21" customHeight="1">
      <c r="A15" s="6" t="s">
        <v>13</v>
      </c>
      <c r="B15" s="2" t="s">
        <v>28</v>
      </c>
      <c r="C15" s="3" t="s">
        <v>29</v>
      </c>
      <c r="D15" s="20"/>
      <c r="E15" s="7">
        <f t="shared" si="2"/>
        <v>0</v>
      </c>
      <c r="F15" s="7"/>
      <c r="G15" s="7"/>
      <c r="H15" s="7"/>
      <c r="I15" s="7"/>
      <c r="J15" s="7"/>
      <c r="K15" s="7">
        <f t="shared" si="0"/>
        <v>0</v>
      </c>
      <c r="L15" s="7">
        <f t="shared" si="1"/>
        <v>0</v>
      </c>
      <c r="M15" s="7">
        <f t="shared" si="3"/>
        <v>0</v>
      </c>
      <c r="N15" s="11"/>
    </row>
    <row r="16" spans="1:14" ht="21" customHeight="1">
      <c r="A16" s="6" t="s">
        <v>13</v>
      </c>
      <c r="B16" s="2" t="s">
        <v>30</v>
      </c>
      <c r="C16" s="3" t="s">
        <v>31</v>
      </c>
      <c r="D16" s="21">
        <v>7176584600</v>
      </c>
      <c r="E16" s="7">
        <f t="shared" si="2"/>
        <v>7985953201</v>
      </c>
      <c r="F16" s="7">
        <v>6546694140</v>
      </c>
      <c r="G16" s="7">
        <v>1439259061</v>
      </c>
      <c r="H16" s="7"/>
      <c r="I16" s="7">
        <v>400000000</v>
      </c>
      <c r="J16" s="7">
        <v>377196406</v>
      </c>
      <c r="K16" s="7">
        <f t="shared" si="0"/>
        <v>8763149607</v>
      </c>
      <c r="L16" s="7">
        <f t="shared" ref="L16" si="4">I16+H16+F16+J16</f>
        <v>7323890546</v>
      </c>
      <c r="M16" s="7">
        <f t="shared" ref="M16" si="5">G16</f>
        <v>1439259061</v>
      </c>
      <c r="N16" s="11"/>
    </row>
    <row r="17" spans="1:14" ht="21" customHeight="1">
      <c r="A17" s="6" t="s">
        <v>13</v>
      </c>
      <c r="B17" s="2" t="s">
        <v>32</v>
      </c>
      <c r="C17" s="3" t="s">
        <v>33</v>
      </c>
      <c r="D17" s="20"/>
      <c r="E17" s="7">
        <f t="shared" si="2"/>
        <v>681600</v>
      </c>
      <c r="F17" s="7">
        <v>681600</v>
      </c>
      <c r="G17" s="7"/>
      <c r="H17" s="7"/>
      <c r="I17" s="7"/>
      <c r="J17" s="7"/>
      <c r="K17" s="7">
        <f t="shared" si="0"/>
        <v>681600</v>
      </c>
      <c r="L17" s="7">
        <f t="shared" si="1"/>
        <v>681600</v>
      </c>
      <c r="M17" s="7">
        <f t="shared" si="3"/>
        <v>0</v>
      </c>
      <c r="N17" s="11"/>
    </row>
    <row r="18" spans="1:14" ht="21" customHeight="1">
      <c r="A18" s="6" t="s">
        <v>13</v>
      </c>
      <c r="B18" s="2" t="s">
        <v>34</v>
      </c>
      <c r="C18" s="3" t="s">
        <v>35</v>
      </c>
      <c r="D18" s="20"/>
      <c r="E18" s="7">
        <f t="shared" si="2"/>
        <v>0</v>
      </c>
      <c r="F18" s="7"/>
      <c r="G18" s="7"/>
      <c r="H18" s="7"/>
      <c r="I18" s="7"/>
      <c r="J18" s="7"/>
      <c r="K18" s="7">
        <f t="shared" si="0"/>
        <v>0</v>
      </c>
      <c r="L18" s="7">
        <f t="shared" si="1"/>
        <v>0</v>
      </c>
      <c r="M18" s="7">
        <f t="shared" si="3"/>
        <v>0</v>
      </c>
      <c r="N18" s="11"/>
    </row>
    <row r="19" spans="1:14" ht="21" customHeight="1">
      <c r="A19" s="6" t="s">
        <v>13</v>
      </c>
      <c r="B19" s="2" t="s">
        <v>36</v>
      </c>
      <c r="C19" s="3" t="s">
        <v>37</v>
      </c>
      <c r="D19" s="20"/>
      <c r="E19" s="7">
        <f t="shared" si="2"/>
        <v>0</v>
      </c>
      <c r="F19" s="7"/>
      <c r="G19" s="7"/>
      <c r="H19" s="7"/>
      <c r="I19" s="7"/>
      <c r="J19" s="7"/>
      <c r="K19" s="7">
        <f t="shared" si="0"/>
        <v>0</v>
      </c>
      <c r="L19" s="7">
        <f t="shared" si="1"/>
        <v>0</v>
      </c>
      <c r="M19" s="7">
        <f t="shared" si="3"/>
        <v>0</v>
      </c>
      <c r="N19" s="11"/>
    </row>
    <row r="20" spans="1:14" ht="21" customHeight="1">
      <c r="A20" s="6" t="s">
        <v>13</v>
      </c>
      <c r="B20" s="2" t="s">
        <v>38</v>
      </c>
      <c r="C20" s="3" t="s">
        <v>39</v>
      </c>
      <c r="D20" s="20"/>
      <c r="E20" s="7">
        <f t="shared" si="2"/>
        <v>0</v>
      </c>
      <c r="F20" s="7"/>
      <c r="G20" s="7"/>
      <c r="H20" s="7"/>
      <c r="I20" s="7"/>
      <c r="J20" s="7"/>
      <c r="K20" s="7">
        <f t="shared" si="0"/>
        <v>0</v>
      </c>
      <c r="L20" s="7">
        <f t="shared" si="1"/>
        <v>0</v>
      </c>
      <c r="M20" s="7">
        <f t="shared" si="3"/>
        <v>0</v>
      </c>
      <c r="N20" s="11"/>
    </row>
    <row r="21" spans="1:14" ht="21" customHeight="1">
      <c r="A21" s="6"/>
      <c r="B21" s="2">
        <v>217</v>
      </c>
      <c r="C21" s="3" t="s">
        <v>40</v>
      </c>
      <c r="D21" s="20"/>
      <c r="E21" s="7">
        <f t="shared" si="2"/>
        <v>0</v>
      </c>
      <c r="F21" s="7"/>
      <c r="G21" s="7"/>
      <c r="H21" s="7"/>
      <c r="I21" s="7"/>
      <c r="J21" s="7"/>
      <c r="K21" s="7">
        <f t="shared" si="0"/>
        <v>0</v>
      </c>
      <c r="L21" s="7">
        <f t="shared" si="1"/>
        <v>0</v>
      </c>
      <c r="M21" s="7">
        <f t="shared" si="3"/>
        <v>0</v>
      </c>
      <c r="N21" s="11"/>
    </row>
    <row r="22" spans="1:14" ht="21" customHeight="1">
      <c r="A22" s="6" t="s">
        <v>13</v>
      </c>
      <c r="B22" s="2" t="s">
        <v>41</v>
      </c>
      <c r="C22" s="3" t="s">
        <v>42</v>
      </c>
      <c r="D22" s="20"/>
      <c r="E22" s="7">
        <f t="shared" si="2"/>
        <v>0</v>
      </c>
      <c r="F22" s="7"/>
      <c r="G22" s="7"/>
      <c r="H22" s="7"/>
      <c r="I22" s="7"/>
      <c r="J22" s="7"/>
      <c r="K22" s="7">
        <f t="shared" si="0"/>
        <v>0</v>
      </c>
      <c r="L22" s="7">
        <f t="shared" si="1"/>
        <v>0</v>
      </c>
      <c r="M22" s="7">
        <f t="shared" si="3"/>
        <v>0</v>
      </c>
      <c r="N22" s="11"/>
    </row>
    <row r="23" spans="1:14" ht="21" customHeight="1">
      <c r="A23" s="6" t="s">
        <v>13</v>
      </c>
      <c r="B23" s="2" t="s">
        <v>43</v>
      </c>
      <c r="C23" s="18" t="s">
        <v>62</v>
      </c>
      <c r="D23" s="20"/>
      <c r="E23" s="7">
        <f t="shared" si="2"/>
        <v>0</v>
      </c>
      <c r="F23" s="7"/>
      <c r="G23" s="7"/>
      <c r="H23" s="7"/>
      <c r="I23" s="7"/>
      <c r="J23" s="7"/>
      <c r="K23" s="7">
        <f t="shared" si="0"/>
        <v>0</v>
      </c>
      <c r="L23" s="7">
        <f t="shared" si="1"/>
        <v>0</v>
      </c>
      <c r="M23" s="7">
        <f t="shared" si="3"/>
        <v>0</v>
      </c>
      <c r="N23" s="11"/>
    </row>
    <row r="24" spans="1:14" ht="21" customHeight="1">
      <c r="A24" s="6" t="s">
        <v>13</v>
      </c>
      <c r="B24" s="2" t="s">
        <v>44</v>
      </c>
      <c r="C24" s="3" t="s">
        <v>45</v>
      </c>
      <c r="D24" s="20"/>
      <c r="E24" s="7">
        <f t="shared" si="2"/>
        <v>0</v>
      </c>
      <c r="F24" s="7"/>
      <c r="G24" s="7"/>
      <c r="H24" s="7"/>
      <c r="I24" s="7"/>
      <c r="J24" s="7"/>
      <c r="K24" s="7">
        <f t="shared" si="0"/>
        <v>0</v>
      </c>
      <c r="L24" s="7">
        <f t="shared" si="1"/>
        <v>0</v>
      </c>
      <c r="M24" s="7">
        <f t="shared" si="3"/>
        <v>0</v>
      </c>
      <c r="N24" s="11"/>
    </row>
    <row r="25" spans="1:14" ht="21" customHeight="1">
      <c r="A25" s="6" t="s">
        <v>13</v>
      </c>
      <c r="B25" s="2" t="s">
        <v>46</v>
      </c>
      <c r="C25" s="3" t="s">
        <v>47</v>
      </c>
      <c r="D25" s="20"/>
      <c r="E25" s="7">
        <f t="shared" si="2"/>
        <v>0</v>
      </c>
      <c r="F25" s="7"/>
      <c r="G25" s="7"/>
      <c r="H25" s="7"/>
      <c r="I25" s="7"/>
      <c r="J25" s="7"/>
      <c r="K25" s="7">
        <f t="shared" si="0"/>
        <v>0</v>
      </c>
      <c r="L25" s="7">
        <f t="shared" si="1"/>
        <v>0</v>
      </c>
      <c r="M25" s="7">
        <f t="shared" si="3"/>
        <v>0</v>
      </c>
      <c r="N25" s="11"/>
    </row>
    <row r="26" spans="1:14" ht="21" customHeight="1">
      <c r="A26" s="6"/>
      <c r="B26" s="2">
        <v>224</v>
      </c>
      <c r="C26" s="3" t="s">
        <v>48</v>
      </c>
      <c r="D26" s="20"/>
      <c r="E26" s="7">
        <f t="shared" si="2"/>
        <v>0</v>
      </c>
      <c r="F26" s="7"/>
      <c r="G26" s="7"/>
      <c r="H26" s="7"/>
      <c r="I26" s="7"/>
      <c r="J26" s="7"/>
      <c r="K26" s="7">
        <f t="shared" si="0"/>
        <v>0</v>
      </c>
      <c r="L26" s="7">
        <f t="shared" si="1"/>
        <v>0</v>
      </c>
      <c r="M26" s="7">
        <f t="shared" ref="M26" si="6">G26</f>
        <v>0</v>
      </c>
      <c r="N26" s="11"/>
    </row>
    <row r="27" spans="1:14" ht="21" customHeight="1">
      <c r="A27" s="6" t="s">
        <v>13</v>
      </c>
      <c r="B27" s="2" t="s">
        <v>49</v>
      </c>
      <c r="C27" s="3" t="s">
        <v>50</v>
      </c>
      <c r="D27" s="20"/>
      <c r="E27" s="7">
        <f t="shared" si="2"/>
        <v>0</v>
      </c>
      <c r="F27" s="7"/>
      <c r="G27" s="7"/>
      <c r="H27" s="7"/>
      <c r="I27" s="7"/>
      <c r="J27" s="7"/>
      <c r="K27" s="7">
        <f t="shared" si="0"/>
        <v>0</v>
      </c>
      <c r="L27" s="7">
        <f t="shared" si="1"/>
        <v>0</v>
      </c>
      <c r="M27" s="7">
        <f t="shared" si="3"/>
        <v>0</v>
      </c>
      <c r="N27" s="11"/>
    </row>
    <row r="28" spans="1:14" ht="21" customHeight="1">
      <c r="A28" s="6" t="s">
        <v>13</v>
      </c>
      <c r="B28" s="2" t="s">
        <v>51</v>
      </c>
      <c r="C28" s="3" t="s">
        <v>52</v>
      </c>
      <c r="D28" s="20">
        <v>10300000</v>
      </c>
      <c r="E28" s="7">
        <f t="shared" si="2"/>
        <v>9408000</v>
      </c>
      <c r="F28" s="7">
        <v>9408000</v>
      </c>
      <c r="G28" s="7"/>
      <c r="H28" s="7"/>
      <c r="I28" s="7">
        <v>1103000000</v>
      </c>
      <c r="J28" s="7"/>
      <c r="K28" s="7">
        <f t="shared" si="0"/>
        <v>1112408000</v>
      </c>
      <c r="L28" s="7">
        <f t="shared" si="1"/>
        <v>1112408000</v>
      </c>
      <c r="M28" s="7">
        <f t="shared" si="3"/>
        <v>0</v>
      </c>
      <c r="N28" s="11"/>
    </row>
    <row r="29" spans="1:14" ht="21" customHeight="1">
      <c r="A29" s="6" t="s">
        <v>13</v>
      </c>
      <c r="B29" s="2" t="s">
        <v>53</v>
      </c>
      <c r="C29" s="3" t="s">
        <v>54</v>
      </c>
      <c r="D29" s="20">
        <v>830415400</v>
      </c>
      <c r="E29" s="7">
        <f t="shared" si="2"/>
        <v>0</v>
      </c>
      <c r="F29" s="7"/>
      <c r="G29" s="7"/>
      <c r="H29" s="7"/>
      <c r="I29" s="7"/>
      <c r="J29" s="7"/>
      <c r="K29" s="7">
        <f t="shared" si="0"/>
        <v>0</v>
      </c>
      <c r="L29" s="7">
        <f t="shared" si="1"/>
        <v>0</v>
      </c>
      <c r="M29" s="7">
        <f t="shared" si="3"/>
        <v>0</v>
      </c>
      <c r="N29" s="11"/>
    </row>
    <row r="30" spans="1:14" ht="21" customHeight="1">
      <c r="A30" s="6" t="s">
        <v>13</v>
      </c>
      <c r="B30" s="2" t="s">
        <v>55</v>
      </c>
      <c r="C30" s="3" t="s">
        <v>56</v>
      </c>
      <c r="D30" s="20"/>
      <c r="E30" s="7">
        <f t="shared" si="2"/>
        <v>0</v>
      </c>
      <c r="F30" s="7"/>
      <c r="G30" s="7"/>
      <c r="H30" s="7"/>
      <c r="I30" s="7"/>
      <c r="J30" s="7"/>
      <c r="K30" s="7">
        <f t="shared" si="0"/>
        <v>0</v>
      </c>
      <c r="L30" s="7">
        <f t="shared" si="1"/>
        <v>0</v>
      </c>
      <c r="M30" s="7">
        <f t="shared" si="3"/>
        <v>0</v>
      </c>
      <c r="N30" s="11"/>
    </row>
    <row r="31" spans="1:14" ht="21" customHeight="1">
      <c r="A31" s="6"/>
      <c r="B31" s="13">
        <v>234</v>
      </c>
      <c r="C31" s="14" t="s">
        <v>57</v>
      </c>
      <c r="D31" s="20"/>
      <c r="E31" s="7">
        <f t="shared" ref="E31" si="7">F31+G31</f>
        <v>0</v>
      </c>
      <c r="F31" s="15"/>
      <c r="G31" s="15"/>
      <c r="H31" s="15"/>
      <c r="I31" s="15"/>
      <c r="J31" s="15"/>
      <c r="K31" s="7">
        <f t="shared" si="0"/>
        <v>0</v>
      </c>
      <c r="L31" s="7">
        <f t="shared" ref="L31" si="8">I31+H31+F31+J31</f>
        <v>0</v>
      </c>
      <c r="M31" s="7">
        <f t="shared" ref="M31" si="9">G31</f>
        <v>0</v>
      </c>
      <c r="N31" s="16"/>
    </row>
    <row r="32" spans="1:14" ht="21" customHeight="1">
      <c r="A32" s="6"/>
      <c r="B32" s="8" t="s">
        <v>10</v>
      </c>
      <c r="C32" s="9"/>
      <c r="D32" s="22">
        <f>SUM(D7:D31)</f>
        <v>8017600000</v>
      </c>
      <c r="E32" s="10">
        <f t="shared" ref="E32:M32" si="10">SUM(E7:E31)</f>
        <v>8004552201</v>
      </c>
      <c r="F32" s="10">
        <f t="shared" si="10"/>
        <v>6565293140</v>
      </c>
      <c r="G32" s="10">
        <f t="shared" si="10"/>
        <v>1439259061</v>
      </c>
      <c r="H32" s="10">
        <f t="shared" si="10"/>
        <v>0</v>
      </c>
      <c r="I32" s="10">
        <f t="shared" si="10"/>
        <v>1503000000</v>
      </c>
      <c r="J32" s="10">
        <f t="shared" si="10"/>
        <v>377196406</v>
      </c>
      <c r="K32" s="10">
        <f t="shared" si="10"/>
        <v>9884748607</v>
      </c>
      <c r="L32" s="10">
        <f t="shared" si="10"/>
        <v>8445489546</v>
      </c>
      <c r="M32" s="10">
        <f t="shared" si="10"/>
        <v>1439259061</v>
      </c>
      <c r="N32" s="12"/>
    </row>
  </sheetData>
  <mergeCells count="16">
    <mergeCell ref="B1:C1"/>
    <mergeCell ref="A2:N2"/>
    <mergeCell ref="A3:D3"/>
    <mergeCell ref="M3:N3"/>
    <mergeCell ref="A4:A5"/>
    <mergeCell ref="B4:B6"/>
    <mergeCell ref="C4:C6"/>
    <mergeCell ref="D4:D6"/>
    <mergeCell ref="H4:H6"/>
    <mergeCell ref="I4:I6"/>
    <mergeCell ref="J4:J6"/>
    <mergeCell ref="K4:K6"/>
    <mergeCell ref="L4:L6"/>
    <mergeCell ref="M4:M6"/>
    <mergeCell ref="N4:N6"/>
    <mergeCell ref="E4:G5"/>
  </mergeCells>
  <phoneticPr fontId="6" type="noConversion"/>
  <pageMargins left="0.511811023622047" right="0.31496062992126" top="0.35433070866141703" bottom="0.35433070866141703" header="0.118110236220472" footer="0.118110236220472"/>
  <pageSetup paperSize="9" scale="80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8.政府性基金调整表</vt:lpstr>
      <vt:lpstr>'8.政府性基金调整表'!Print_Titles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2021-12-06T11:18:33Z</cp:lastPrinted>
  <dcterms:created xsi:type="dcterms:W3CDTF">2017-11-10T07:56:00Z</dcterms:created>
  <dcterms:modified xsi:type="dcterms:W3CDTF">2021-12-06T11:51:57Z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