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20730" windowHeight="6255"/>
  </bookViews>
  <sheets>
    <sheet name="10.社保基金调整表" sheetId="13" r:id="rId1"/>
  </sheets>
  <calcPr calcId="125725"/>
</workbook>
</file>

<file path=xl/calcChain.xml><?xml version="1.0" encoding="utf-8"?>
<calcChain xmlns="http://schemas.openxmlformats.org/spreadsheetml/2006/main">
  <c r="F16" i="13"/>
  <c r="F7"/>
  <c r="F21" s="1"/>
  <c r="C16"/>
  <c r="C22" s="1"/>
  <c r="C12"/>
  <c r="C7"/>
  <c r="E16"/>
  <c r="E7"/>
  <c r="B16"/>
  <c r="B12"/>
  <c r="B7"/>
  <c r="F22" l="1"/>
  <c r="B22"/>
  <c r="E21" l="1"/>
  <c r="E22" s="1"/>
</calcChain>
</file>

<file path=xl/sharedStrings.xml><?xml version="1.0" encoding="utf-8"?>
<sst xmlns="http://schemas.openxmlformats.org/spreadsheetml/2006/main" count="38" uniqueCount="28">
  <si>
    <t>单位：万元</t>
  </si>
  <si>
    <t>调整后预算数</t>
  </si>
  <si>
    <t>一、机关事业单位基本养老保险基金</t>
  </si>
  <si>
    <t xml:space="preserve">    缴费收入</t>
  </si>
  <si>
    <t xml:space="preserve">    财政补贴收入</t>
  </si>
  <si>
    <t xml:space="preserve">    利息收入</t>
  </si>
  <si>
    <t>二、城乡居民基本医疗保险基金</t>
  </si>
  <si>
    <t>三、城乡居民养老保险基金</t>
  </si>
  <si>
    <t>四、结余收入</t>
  </si>
  <si>
    <t>本年收入合计</t>
  </si>
  <si>
    <t>本年支出合计</t>
  </si>
  <si>
    <t>一、机关事业单位基本养老保险基金</t>
    <phoneticPr fontId="8" type="noConversion"/>
  </si>
  <si>
    <t xml:space="preserve">     其他机关事业单位基本养老保险基金支出</t>
    <phoneticPr fontId="8" type="noConversion"/>
  </si>
  <si>
    <t>二、城乡居民基本医疗保险基金</t>
    <phoneticPr fontId="8" type="noConversion"/>
  </si>
  <si>
    <t>三、城乡居民养老保险基金</t>
    <phoneticPr fontId="8" type="noConversion"/>
  </si>
  <si>
    <t xml:space="preserve">     个人账户养老金支出</t>
    <phoneticPr fontId="8" type="noConversion"/>
  </si>
  <si>
    <t>四、结余</t>
    <phoneticPr fontId="8" type="noConversion"/>
  </si>
  <si>
    <t>2021年社保基金预算调整情况表</t>
    <phoneticPr fontId="7" type="noConversion"/>
  </si>
  <si>
    <t>2021年预算数</t>
    <phoneticPr fontId="7" type="noConversion"/>
  </si>
  <si>
    <t xml:space="preserve">    其他收入</t>
    <phoneticPr fontId="7" type="noConversion"/>
  </si>
  <si>
    <t xml:space="preserve">     其他城乡居民基本养老保险基金支出</t>
    <phoneticPr fontId="8" type="noConversion"/>
  </si>
  <si>
    <t>附表十：</t>
    <phoneticPr fontId="7" type="noConversion"/>
  </si>
  <si>
    <t>收          入</t>
  </si>
  <si>
    <t>支          出</t>
  </si>
  <si>
    <t>项        目</t>
  </si>
  <si>
    <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</t>
    </r>
    <r>
      <rPr>
        <sz val="12"/>
        <rFont val="宋体"/>
        <family val="3"/>
        <charset val="134"/>
        <scheme val="minor"/>
      </rPr>
      <t>基本养老金支出</t>
    </r>
    <phoneticPr fontId="8" type="noConversion"/>
  </si>
  <si>
    <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</t>
    </r>
    <r>
      <rPr>
        <sz val="12"/>
        <rFont val="宋体"/>
        <family val="3"/>
        <charset val="134"/>
        <scheme val="minor"/>
      </rPr>
      <t>基础养老金支出</t>
    </r>
    <phoneticPr fontId="8" type="noConversion"/>
  </si>
  <si>
    <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</t>
    </r>
    <r>
      <rPr>
        <sz val="12"/>
        <rFont val="宋体"/>
        <family val="3"/>
        <charset val="134"/>
        <scheme val="minor"/>
      </rPr>
      <t>丧葬抚恤补助支出</t>
    </r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</si>
</sst>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2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indexed="10"/>
      <name val="宋体"/>
      <charset val="134"/>
    </font>
    <font>
      <b/>
      <sz val="12"/>
      <name val="宋体"/>
      <charset val="134"/>
    </font>
    <font>
      <sz val="22"/>
      <name val="方正小标宋简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3">
    <xf numFmtId="0" fontId="0" fillId="0" borderId="0" xfId="0">
      <alignment vertical="center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6" fillId="2" borderId="0" xfId="1" applyFont="1" applyFill="1" applyBorder="1" applyAlignment="1">
      <alignment horizontal="left" vertical="center"/>
    </xf>
    <xf numFmtId="0" fontId="2" fillId="2" borderId="0" xfId="1" applyFont="1" applyFill="1" applyAlignment="1">
      <alignment vertical="center"/>
    </xf>
    <xf numFmtId="0" fontId="9" fillId="2" borderId="4" xfId="1" applyFont="1" applyFill="1" applyBorder="1" applyAlignment="1">
      <alignment vertical="center"/>
    </xf>
    <xf numFmtId="0" fontId="9" fillId="2" borderId="5" xfId="1" applyFont="1" applyFill="1" applyBorder="1" applyAlignment="1">
      <alignment horizontal="center" vertical="center" shrinkToFit="1"/>
    </xf>
    <xf numFmtId="0" fontId="9" fillId="0" borderId="5" xfId="1" applyFont="1" applyBorder="1" applyAlignment="1">
      <alignment horizontal="center" vertical="center" shrinkToFit="1"/>
    </xf>
    <xf numFmtId="0" fontId="9" fillId="2" borderId="5" xfId="1" applyFont="1" applyFill="1" applyBorder="1" applyAlignment="1">
      <alignment vertical="center"/>
    </xf>
    <xf numFmtId="176" fontId="9" fillId="2" borderId="5" xfId="1" applyNumberFormat="1" applyFont="1" applyFill="1" applyBorder="1" applyAlignment="1">
      <alignment horizontal="center" vertical="center" wrapText="1"/>
    </xf>
    <xf numFmtId="176" fontId="9" fillId="0" borderId="6" xfId="1" applyNumberFormat="1" applyFont="1" applyBorder="1" applyAlignment="1">
      <alignment horizontal="center" vertical="center" wrapText="1"/>
    </xf>
    <xf numFmtId="0" fontId="10" fillId="2" borderId="4" xfId="1" applyFont="1" applyFill="1" applyBorder="1" applyAlignment="1">
      <alignment vertical="center"/>
    </xf>
    <xf numFmtId="0" fontId="10" fillId="2" borderId="5" xfId="1" applyFont="1" applyFill="1" applyBorder="1" applyAlignment="1">
      <alignment horizontal="center" vertical="center" shrinkToFit="1"/>
    </xf>
    <xf numFmtId="0" fontId="10" fillId="0" borderId="5" xfId="1" applyFont="1" applyBorder="1" applyAlignment="1">
      <alignment horizontal="center" vertical="center" shrinkToFit="1"/>
    </xf>
    <xf numFmtId="0" fontId="10" fillId="2" borderId="5" xfId="1" applyFont="1" applyFill="1" applyBorder="1" applyAlignment="1">
      <alignment vertical="center"/>
    </xf>
    <xf numFmtId="0" fontId="10" fillId="2" borderId="6" xfId="1" applyFont="1" applyFill="1" applyBorder="1" applyAlignment="1">
      <alignment horizontal="center" vertical="center" shrinkToFit="1"/>
    </xf>
    <xf numFmtId="176" fontId="10" fillId="2" borderId="5" xfId="1" applyNumberFormat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left" vertical="center"/>
    </xf>
    <xf numFmtId="0" fontId="9" fillId="2" borderId="5" xfId="1" applyFont="1" applyFill="1" applyBorder="1" applyAlignment="1">
      <alignment horizontal="left" vertical="center"/>
    </xf>
    <xf numFmtId="0" fontId="9" fillId="2" borderId="6" xfId="1" applyFont="1" applyFill="1" applyBorder="1" applyAlignment="1">
      <alignment horizontal="center" vertical="center" shrinkToFit="1"/>
    </xf>
    <xf numFmtId="0" fontId="9" fillId="0" borderId="5" xfId="1" applyFont="1" applyBorder="1" applyAlignment="1">
      <alignment horizontal="center" vertical="center" wrapText="1"/>
    </xf>
    <xf numFmtId="176" fontId="9" fillId="2" borderId="6" xfId="1" applyNumberFormat="1" applyFont="1" applyFill="1" applyBorder="1" applyAlignment="1">
      <alignment horizontal="center" vertical="center" wrapText="1"/>
    </xf>
    <xf numFmtId="176" fontId="9" fillId="2" borderId="5" xfId="1" applyNumberFormat="1" applyFont="1" applyFill="1" applyBorder="1" applyAlignment="1">
      <alignment horizontal="center" vertical="center" shrinkToFit="1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 shrinkToFit="1"/>
    </xf>
    <xf numFmtId="0" fontId="9" fillId="0" borderId="8" xfId="1" applyFont="1" applyBorder="1" applyAlignment="1">
      <alignment horizontal="center" vertical="center" shrinkToFit="1"/>
    </xf>
    <xf numFmtId="0" fontId="9" fillId="2" borderId="8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</cellXfs>
  <cellStyles count="2">
    <cellStyle name="常规" xfId="0" builtinId="0"/>
    <cellStyle name="常规_2016年预算表格-2015-11-16（企业处）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zoomScale="106" zoomScaleNormal="106" workbookViewId="0">
      <selection activeCell="D10" sqref="D10"/>
    </sheetView>
  </sheetViews>
  <sheetFormatPr defaultColWidth="9" defaultRowHeight="14.25"/>
  <cols>
    <col min="1" max="1" width="37.125" style="4" customWidth="1"/>
    <col min="2" max="2" width="15.125" style="4" customWidth="1"/>
    <col min="3" max="3" width="13.75" style="4" customWidth="1"/>
    <col min="4" max="4" width="48" style="4" customWidth="1"/>
    <col min="5" max="5" width="13.875" style="4" customWidth="1"/>
    <col min="6" max="6" width="12.25" style="4" customWidth="1"/>
    <col min="7" max="256" width="9" style="4"/>
    <col min="257" max="257" width="36.5" style="4" customWidth="1"/>
    <col min="258" max="259" width="13.75" style="4" customWidth="1"/>
    <col min="260" max="260" width="35.875" style="4" customWidth="1"/>
    <col min="261" max="262" width="12.25" style="4" customWidth="1"/>
    <col min="263" max="512" width="9" style="4"/>
    <col min="513" max="513" width="36.5" style="4" customWidth="1"/>
    <col min="514" max="515" width="13.75" style="4" customWidth="1"/>
    <col min="516" max="516" width="35.875" style="4" customWidth="1"/>
    <col min="517" max="518" width="12.25" style="4" customWidth="1"/>
    <col min="519" max="768" width="9" style="4"/>
    <col min="769" max="769" width="36.5" style="4" customWidth="1"/>
    <col min="770" max="771" width="13.75" style="4" customWidth="1"/>
    <col min="772" max="772" width="35.875" style="4" customWidth="1"/>
    <col min="773" max="774" width="12.25" style="4" customWidth="1"/>
    <col min="775" max="1024" width="9" style="4"/>
    <col min="1025" max="1025" width="36.5" style="4" customWidth="1"/>
    <col min="1026" max="1027" width="13.75" style="4" customWidth="1"/>
    <col min="1028" max="1028" width="35.875" style="4" customWidth="1"/>
    <col min="1029" max="1030" width="12.25" style="4" customWidth="1"/>
    <col min="1031" max="1280" width="9" style="4"/>
    <col min="1281" max="1281" width="36.5" style="4" customWidth="1"/>
    <col min="1282" max="1283" width="13.75" style="4" customWidth="1"/>
    <col min="1284" max="1284" width="35.875" style="4" customWidth="1"/>
    <col min="1285" max="1286" width="12.25" style="4" customWidth="1"/>
    <col min="1287" max="1536" width="9" style="4"/>
    <col min="1537" max="1537" width="36.5" style="4" customWidth="1"/>
    <col min="1538" max="1539" width="13.75" style="4" customWidth="1"/>
    <col min="1540" max="1540" width="35.875" style="4" customWidth="1"/>
    <col min="1541" max="1542" width="12.25" style="4" customWidth="1"/>
    <col min="1543" max="1792" width="9" style="4"/>
    <col min="1793" max="1793" width="36.5" style="4" customWidth="1"/>
    <col min="1794" max="1795" width="13.75" style="4" customWidth="1"/>
    <col min="1796" max="1796" width="35.875" style="4" customWidth="1"/>
    <col min="1797" max="1798" width="12.25" style="4" customWidth="1"/>
    <col min="1799" max="2048" width="9" style="4"/>
    <col min="2049" max="2049" width="36.5" style="4" customWidth="1"/>
    <col min="2050" max="2051" width="13.75" style="4" customWidth="1"/>
    <col min="2052" max="2052" width="35.875" style="4" customWidth="1"/>
    <col min="2053" max="2054" width="12.25" style="4" customWidth="1"/>
    <col min="2055" max="2304" width="9" style="4"/>
    <col min="2305" max="2305" width="36.5" style="4" customWidth="1"/>
    <col min="2306" max="2307" width="13.75" style="4" customWidth="1"/>
    <col min="2308" max="2308" width="35.875" style="4" customWidth="1"/>
    <col min="2309" max="2310" width="12.25" style="4" customWidth="1"/>
    <col min="2311" max="2560" width="9" style="4"/>
    <col min="2561" max="2561" width="36.5" style="4" customWidth="1"/>
    <col min="2562" max="2563" width="13.75" style="4" customWidth="1"/>
    <col min="2564" max="2564" width="35.875" style="4" customWidth="1"/>
    <col min="2565" max="2566" width="12.25" style="4" customWidth="1"/>
    <col min="2567" max="2816" width="9" style="4"/>
    <col min="2817" max="2817" width="36.5" style="4" customWidth="1"/>
    <col min="2818" max="2819" width="13.75" style="4" customWidth="1"/>
    <col min="2820" max="2820" width="35.875" style="4" customWidth="1"/>
    <col min="2821" max="2822" width="12.25" style="4" customWidth="1"/>
    <col min="2823" max="3072" width="9" style="4"/>
    <col min="3073" max="3073" width="36.5" style="4" customWidth="1"/>
    <col min="3074" max="3075" width="13.75" style="4" customWidth="1"/>
    <col min="3076" max="3076" width="35.875" style="4" customWidth="1"/>
    <col min="3077" max="3078" width="12.25" style="4" customWidth="1"/>
    <col min="3079" max="3328" width="9" style="4"/>
    <col min="3329" max="3329" width="36.5" style="4" customWidth="1"/>
    <col min="3330" max="3331" width="13.75" style="4" customWidth="1"/>
    <col min="3332" max="3332" width="35.875" style="4" customWidth="1"/>
    <col min="3333" max="3334" width="12.25" style="4" customWidth="1"/>
    <col min="3335" max="3584" width="9" style="4"/>
    <col min="3585" max="3585" width="36.5" style="4" customWidth="1"/>
    <col min="3586" max="3587" width="13.75" style="4" customWidth="1"/>
    <col min="3588" max="3588" width="35.875" style="4" customWidth="1"/>
    <col min="3589" max="3590" width="12.25" style="4" customWidth="1"/>
    <col min="3591" max="3840" width="9" style="4"/>
    <col min="3841" max="3841" width="36.5" style="4" customWidth="1"/>
    <col min="3842" max="3843" width="13.75" style="4" customWidth="1"/>
    <col min="3844" max="3844" width="35.875" style="4" customWidth="1"/>
    <col min="3845" max="3846" width="12.25" style="4" customWidth="1"/>
    <col min="3847" max="4096" width="9" style="4"/>
    <col min="4097" max="4097" width="36.5" style="4" customWidth="1"/>
    <col min="4098" max="4099" width="13.75" style="4" customWidth="1"/>
    <col min="4100" max="4100" width="35.875" style="4" customWidth="1"/>
    <col min="4101" max="4102" width="12.25" style="4" customWidth="1"/>
    <col min="4103" max="4352" width="9" style="4"/>
    <col min="4353" max="4353" width="36.5" style="4" customWidth="1"/>
    <col min="4354" max="4355" width="13.75" style="4" customWidth="1"/>
    <col min="4356" max="4356" width="35.875" style="4" customWidth="1"/>
    <col min="4357" max="4358" width="12.25" style="4" customWidth="1"/>
    <col min="4359" max="4608" width="9" style="4"/>
    <col min="4609" max="4609" width="36.5" style="4" customWidth="1"/>
    <col min="4610" max="4611" width="13.75" style="4" customWidth="1"/>
    <col min="4612" max="4612" width="35.875" style="4" customWidth="1"/>
    <col min="4613" max="4614" width="12.25" style="4" customWidth="1"/>
    <col min="4615" max="4864" width="9" style="4"/>
    <col min="4865" max="4865" width="36.5" style="4" customWidth="1"/>
    <col min="4866" max="4867" width="13.75" style="4" customWidth="1"/>
    <col min="4868" max="4868" width="35.875" style="4" customWidth="1"/>
    <col min="4869" max="4870" width="12.25" style="4" customWidth="1"/>
    <col min="4871" max="5120" width="9" style="4"/>
    <col min="5121" max="5121" width="36.5" style="4" customWidth="1"/>
    <col min="5122" max="5123" width="13.75" style="4" customWidth="1"/>
    <col min="5124" max="5124" width="35.875" style="4" customWidth="1"/>
    <col min="5125" max="5126" width="12.25" style="4" customWidth="1"/>
    <col min="5127" max="5376" width="9" style="4"/>
    <col min="5377" max="5377" width="36.5" style="4" customWidth="1"/>
    <col min="5378" max="5379" width="13.75" style="4" customWidth="1"/>
    <col min="5380" max="5380" width="35.875" style="4" customWidth="1"/>
    <col min="5381" max="5382" width="12.25" style="4" customWidth="1"/>
    <col min="5383" max="5632" width="9" style="4"/>
    <col min="5633" max="5633" width="36.5" style="4" customWidth="1"/>
    <col min="5634" max="5635" width="13.75" style="4" customWidth="1"/>
    <col min="5636" max="5636" width="35.875" style="4" customWidth="1"/>
    <col min="5637" max="5638" width="12.25" style="4" customWidth="1"/>
    <col min="5639" max="5888" width="9" style="4"/>
    <col min="5889" max="5889" width="36.5" style="4" customWidth="1"/>
    <col min="5890" max="5891" width="13.75" style="4" customWidth="1"/>
    <col min="5892" max="5892" width="35.875" style="4" customWidth="1"/>
    <col min="5893" max="5894" width="12.25" style="4" customWidth="1"/>
    <col min="5895" max="6144" width="9" style="4"/>
    <col min="6145" max="6145" width="36.5" style="4" customWidth="1"/>
    <col min="6146" max="6147" width="13.75" style="4" customWidth="1"/>
    <col min="6148" max="6148" width="35.875" style="4" customWidth="1"/>
    <col min="6149" max="6150" width="12.25" style="4" customWidth="1"/>
    <col min="6151" max="6400" width="9" style="4"/>
    <col min="6401" max="6401" width="36.5" style="4" customWidth="1"/>
    <col min="6402" max="6403" width="13.75" style="4" customWidth="1"/>
    <col min="6404" max="6404" width="35.875" style="4" customWidth="1"/>
    <col min="6405" max="6406" width="12.25" style="4" customWidth="1"/>
    <col min="6407" max="6656" width="9" style="4"/>
    <col min="6657" max="6657" width="36.5" style="4" customWidth="1"/>
    <col min="6658" max="6659" width="13.75" style="4" customWidth="1"/>
    <col min="6660" max="6660" width="35.875" style="4" customWidth="1"/>
    <col min="6661" max="6662" width="12.25" style="4" customWidth="1"/>
    <col min="6663" max="6912" width="9" style="4"/>
    <col min="6913" max="6913" width="36.5" style="4" customWidth="1"/>
    <col min="6914" max="6915" width="13.75" style="4" customWidth="1"/>
    <col min="6916" max="6916" width="35.875" style="4" customWidth="1"/>
    <col min="6917" max="6918" width="12.25" style="4" customWidth="1"/>
    <col min="6919" max="7168" width="9" style="4"/>
    <col min="7169" max="7169" width="36.5" style="4" customWidth="1"/>
    <col min="7170" max="7171" width="13.75" style="4" customWidth="1"/>
    <col min="7172" max="7172" width="35.875" style="4" customWidth="1"/>
    <col min="7173" max="7174" width="12.25" style="4" customWidth="1"/>
    <col min="7175" max="7424" width="9" style="4"/>
    <col min="7425" max="7425" width="36.5" style="4" customWidth="1"/>
    <col min="7426" max="7427" width="13.75" style="4" customWidth="1"/>
    <col min="7428" max="7428" width="35.875" style="4" customWidth="1"/>
    <col min="7429" max="7430" width="12.25" style="4" customWidth="1"/>
    <col min="7431" max="7680" width="9" style="4"/>
    <col min="7681" max="7681" width="36.5" style="4" customWidth="1"/>
    <col min="7682" max="7683" width="13.75" style="4" customWidth="1"/>
    <col min="7684" max="7684" width="35.875" style="4" customWidth="1"/>
    <col min="7685" max="7686" width="12.25" style="4" customWidth="1"/>
    <col min="7687" max="7936" width="9" style="4"/>
    <col min="7937" max="7937" width="36.5" style="4" customWidth="1"/>
    <col min="7938" max="7939" width="13.75" style="4" customWidth="1"/>
    <col min="7940" max="7940" width="35.875" style="4" customWidth="1"/>
    <col min="7941" max="7942" width="12.25" style="4" customWidth="1"/>
    <col min="7943" max="8192" width="9" style="4"/>
    <col min="8193" max="8193" width="36.5" style="4" customWidth="1"/>
    <col min="8194" max="8195" width="13.75" style="4" customWidth="1"/>
    <col min="8196" max="8196" width="35.875" style="4" customWidth="1"/>
    <col min="8197" max="8198" width="12.25" style="4" customWidth="1"/>
    <col min="8199" max="8448" width="9" style="4"/>
    <col min="8449" max="8449" width="36.5" style="4" customWidth="1"/>
    <col min="8450" max="8451" width="13.75" style="4" customWidth="1"/>
    <col min="8452" max="8452" width="35.875" style="4" customWidth="1"/>
    <col min="8453" max="8454" width="12.25" style="4" customWidth="1"/>
    <col min="8455" max="8704" width="9" style="4"/>
    <col min="8705" max="8705" width="36.5" style="4" customWidth="1"/>
    <col min="8706" max="8707" width="13.75" style="4" customWidth="1"/>
    <col min="8708" max="8708" width="35.875" style="4" customWidth="1"/>
    <col min="8709" max="8710" width="12.25" style="4" customWidth="1"/>
    <col min="8711" max="8960" width="9" style="4"/>
    <col min="8961" max="8961" width="36.5" style="4" customWidth="1"/>
    <col min="8962" max="8963" width="13.75" style="4" customWidth="1"/>
    <col min="8964" max="8964" width="35.875" style="4" customWidth="1"/>
    <col min="8965" max="8966" width="12.25" style="4" customWidth="1"/>
    <col min="8967" max="9216" width="9" style="4"/>
    <col min="9217" max="9217" width="36.5" style="4" customWidth="1"/>
    <col min="9218" max="9219" width="13.75" style="4" customWidth="1"/>
    <col min="9220" max="9220" width="35.875" style="4" customWidth="1"/>
    <col min="9221" max="9222" width="12.25" style="4" customWidth="1"/>
    <col min="9223" max="9472" width="9" style="4"/>
    <col min="9473" max="9473" width="36.5" style="4" customWidth="1"/>
    <col min="9474" max="9475" width="13.75" style="4" customWidth="1"/>
    <col min="9476" max="9476" width="35.875" style="4" customWidth="1"/>
    <col min="9477" max="9478" width="12.25" style="4" customWidth="1"/>
    <col min="9479" max="9728" width="9" style="4"/>
    <col min="9729" max="9729" width="36.5" style="4" customWidth="1"/>
    <col min="9730" max="9731" width="13.75" style="4" customWidth="1"/>
    <col min="9732" max="9732" width="35.875" style="4" customWidth="1"/>
    <col min="9733" max="9734" width="12.25" style="4" customWidth="1"/>
    <col min="9735" max="9984" width="9" style="4"/>
    <col min="9985" max="9985" width="36.5" style="4" customWidth="1"/>
    <col min="9986" max="9987" width="13.75" style="4" customWidth="1"/>
    <col min="9988" max="9988" width="35.875" style="4" customWidth="1"/>
    <col min="9989" max="9990" width="12.25" style="4" customWidth="1"/>
    <col min="9991" max="10240" width="9" style="4"/>
    <col min="10241" max="10241" width="36.5" style="4" customWidth="1"/>
    <col min="10242" max="10243" width="13.75" style="4" customWidth="1"/>
    <col min="10244" max="10244" width="35.875" style="4" customWidth="1"/>
    <col min="10245" max="10246" width="12.25" style="4" customWidth="1"/>
    <col min="10247" max="10496" width="9" style="4"/>
    <col min="10497" max="10497" width="36.5" style="4" customWidth="1"/>
    <col min="10498" max="10499" width="13.75" style="4" customWidth="1"/>
    <col min="10500" max="10500" width="35.875" style="4" customWidth="1"/>
    <col min="10501" max="10502" width="12.25" style="4" customWidth="1"/>
    <col min="10503" max="10752" width="9" style="4"/>
    <col min="10753" max="10753" width="36.5" style="4" customWidth="1"/>
    <col min="10754" max="10755" width="13.75" style="4" customWidth="1"/>
    <col min="10756" max="10756" width="35.875" style="4" customWidth="1"/>
    <col min="10757" max="10758" width="12.25" style="4" customWidth="1"/>
    <col min="10759" max="11008" width="9" style="4"/>
    <col min="11009" max="11009" width="36.5" style="4" customWidth="1"/>
    <col min="11010" max="11011" width="13.75" style="4" customWidth="1"/>
    <col min="11012" max="11012" width="35.875" style="4" customWidth="1"/>
    <col min="11013" max="11014" width="12.25" style="4" customWidth="1"/>
    <col min="11015" max="11264" width="9" style="4"/>
    <col min="11265" max="11265" width="36.5" style="4" customWidth="1"/>
    <col min="11266" max="11267" width="13.75" style="4" customWidth="1"/>
    <col min="11268" max="11268" width="35.875" style="4" customWidth="1"/>
    <col min="11269" max="11270" width="12.25" style="4" customWidth="1"/>
    <col min="11271" max="11520" width="9" style="4"/>
    <col min="11521" max="11521" width="36.5" style="4" customWidth="1"/>
    <col min="11522" max="11523" width="13.75" style="4" customWidth="1"/>
    <col min="11524" max="11524" width="35.875" style="4" customWidth="1"/>
    <col min="11525" max="11526" width="12.25" style="4" customWidth="1"/>
    <col min="11527" max="11776" width="9" style="4"/>
    <col min="11777" max="11777" width="36.5" style="4" customWidth="1"/>
    <col min="11778" max="11779" width="13.75" style="4" customWidth="1"/>
    <col min="11780" max="11780" width="35.875" style="4" customWidth="1"/>
    <col min="11781" max="11782" width="12.25" style="4" customWidth="1"/>
    <col min="11783" max="12032" width="9" style="4"/>
    <col min="12033" max="12033" width="36.5" style="4" customWidth="1"/>
    <col min="12034" max="12035" width="13.75" style="4" customWidth="1"/>
    <col min="12036" max="12036" width="35.875" style="4" customWidth="1"/>
    <col min="12037" max="12038" width="12.25" style="4" customWidth="1"/>
    <col min="12039" max="12288" width="9" style="4"/>
    <col min="12289" max="12289" width="36.5" style="4" customWidth="1"/>
    <col min="12290" max="12291" width="13.75" style="4" customWidth="1"/>
    <col min="12292" max="12292" width="35.875" style="4" customWidth="1"/>
    <col min="12293" max="12294" width="12.25" style="4" customWidth="1"/>
    <col min="12295" max="12544" width="9" style="4"/>
    <col min="12545" max="12545" width="36.5" style="4" customWidth="1"/>
    <col min="12546" max="12547" width="13.75" style="4" customWidth="1"/>
    <col min="12548" max="12548" width="35.875" style="4" customWidth="1"/>
    <col min="12549" max="12550" width="12.25" style="4" customWidth="1"/>
    <col min="12551" max="12800" width="9" style="4"/>
    <col min="12801" max="12801" width="36.5" style="4" customWidth="1"/>
    <col min="12802" max="12803" width="13.75" style="4" customWidth="1"/>
    <col min="12804" max="12804" width="35.875" style="4" customWidth="1"/>
    <col min="12805" max="12806" width="12.25" style="4" customWidth="1"/>
    <col min="12807" max="13056" width="9" style="4"/>
    <col min="13057" max="13057" width="36.5" style="4" customWidth="1"/>
    <col min="13058" max="13059" width="13.75" style="4" customWidth="1"/>
    <col min="13060" max="13060" width="35.875" style="4" customWidth="1"/>
    <col min="13061" max="13062" width="12.25" style="4" customWidth="1"/>
    <col min="13063" max="13312" width="9" style="4"/>
    <col min="13313" max="13313" width="36.5" style="4" customWidth="1"/>
    <col min="13314" max="13315" width="13.75" style="4" customWidth="1"/>
    <col min="13316" max="13316" width="35.875" style="4" customWidth="1"/>
    <col min="13317" max="13318" width="12.25" style="4" customWidth="1"/>
    <col min="13319" max="13568" width="9" style="4"/>
    <col min="13569" max="13569" width="36.5" style="4" customWidth="1"/>
    <col min="13570" max="13571" width="13.75" style="4" customWidth="1"/>
    <col min="13572" max="13572" width="35.875" style="4" customWidth="1"/>
    <col min="13573" max="13574" width="12.25" style="4" customWidth="1"/>
    <col min="13575" max="13824" width="9" style="4"/>
    <col min="13825" max="13825" width="36.5" style="4" customWidth="1"/>
    <col min="13826" max="13827" width="13.75" style="4" customWidth="1"/>
    <col min="13828" max="13828" width="35.875" style="4" customWidth="1"/>
    <col min="13829" max="13830" width="12.25" style="4" customWidth="1"/>
    <col min="13831" max="14080" width="9" style="4"/>
    <col min="14081" max="14081" width="36.5" style="4" customWidth="1"/>
    <col min="14082" max="14083" width="13.75" style="4" customWidth="1"/>
    <col min="14084" max="14084" width="35.875" style="4" customWidth="1"/>
    <col min="14085" max="14086" width="12.25" style="4" customWidth="1"/>
    <col min="14087" max="14336" width="9" style="4"/>
    <col min="14337" max="14337" width="36.5" style="4" customWidth="1"/>
    <col min="14338" max="14339" width="13.75" style="4" customWidth="1"/>
    <col min="14340" max="14340" width="35.875" style="4" customWidth="1"/>
    <col min="14341" max="14342" width="12.25" style="4" customWidth="1"/>
    <col min="14343" max="14592" width="9" style="4"/>
    <col min="14593" max="14593" width="36.5" style="4" customWidth="1"/>
    <col min="14594" max="14595" width="13.75" style="4" customWidth="1"/>
    <col min="14596" max="14596" width="35.875" style="4" customWidth="1"/>
    <col min="14597" max="14598" width="12.25" style="4" customWidth="1"/>
    <col min="14599" max="14848" width="9" style="4"/>
    <col min="14849" max="14849" width="36.5" style="4" customWidth="1"/>
    <col min="14850" max="14851" width="13.75" style="4" customWidth="1"/>
    <col min="14852" max="14852" width="35.875" style="4" customWidth="1"/>
    <col min="14853" max="14854" width="12.25" style="4" customWidth="1"/>
    <col min="14855" max="15104" width="9" style="4"/>
    <col min="15105" max="15105" width="36.5" style="4" customWidth="1"/>
    <col min="15106" max="15107" width="13.75" style="4" customWidth="1"/>
    <col min="15108" max="15108" width="35.875" style="4" customWidth="1"/>
    <col min="15109" max="15110" width="12.25" style="4" customWidth="1"/>
    <col min="15111" max="15360" width="9" style="4"/>
    <col min="15361" max="15361" width="36.5" style="4" customWidth="1"/>
    <col min="15362" max="15363" width="13.75" style="4" customWidth="1"/>
    <col min="15364" max="15364" width="35.875" style="4" customWidth="1"/>
    <col min="15365" max="15366" width="12.25" style="4" customWidth="1"/>
    <col min="15367" max="15616" width="9" style="4"/>
    <col min="15617" max="15617" width="36.5" style="4" customWidth="1"/>
    <col min="15618" max="15619" width="13.75" style="4" customWidth="1"/>
    <col min="15620" max="15620" width="35.875" style="4" customWidth="1"/>
    <col min="15621" max="15622" width="12.25" style="4" customWidth="1"/>
    <col min="15623" max="15872" width="9" style="4"/>
    <col min="15873" max="15873" width="36.5" style="4" customWidth="1"/>
    <col min="15874" max="15875" width="13.75" style="4" customWidth="1"/>
    <col min="15876" max="15876" width="35.875" style="4" customWidth="1"/>
    <col min="15877" max="15878" width="12.25" style="4" customWidth="1"/>
    <col min="15879" max="16128" width="9" style="4"/>
    <col min="16129" max="16129" width="36.5" style="4" customWidth="1"/>
    <col min="16130" max="16131" width="13.75" style="4" customWidth="1"/>
    <col min="16132" max="16132" width="35.875" style="4" customWidth="1"/>
    <col min="16133" max="16134" width="12.25" style="4" customWidth="1"/>
    <col min="16135" max="16384" width="9" style="4"/>
  </cols>
  <sheetData>
    <row r="1" spans="1:6" s="2" customFormat="1" ht="24" customHeight="1">
      <c r="A1" s="1" t="s">
        <v>21</v>
      </c>
    </row>
    <row r="2" spans="1:6" s="2" customFormat="1" ht="27.75" customHeight="1">
      <c r="A2" s="33" t="s">
        <v>17</v>
      </c>
      <c r="B2" s="33"/>
      <c r="C2" s="33"/>
      <c r="D2" s="33"/>
      <c r="E2" s="33"/>
      <c r="F2" s="33"/>
    </row>
    <row r="3" spans="1:6" s="2" customFormat="1" ht="18" customHeight="1" thickBot="1">
      <c r="E3" s="34" t="s">
        <v>0</v>
      </c>
      <c r="F3" s="34"/>
    </row>
    <row r="4" spans="1:6" s="3" customFormat="1" ht="22.5" customHeight="1">
      <c r="A4" s="35" t="s">
        <v>22</v>
      </c>
      <c r="B4" s="36"/>
      <c r="C4" s="36"/>
      <c r="D4" s="36" t="s">
        <v>23</v>
      </c>
      <c r="E4" s="36"/>
      <c r="F4" s="37"/>
    </row>
    <row r="5" spans="1:6" s="3" customFormat="1" ht="18" customHeight="1">
      <c r="A5" s="38" t="s">
        <v>24</v>
      </c>
      <c r="B5" s="39" t="s">
        <v>18</v>
      </c>
      <c r="C5" s="39" t="s">
        <v>1</v>
      </c>
      <c r="D5" s="39" t="s">
        <v>24</v>
      </c>
      <c r="E5" s="39" t="s">
        <v>18</v>
      </c>
      <c r="F5" s="41" t="s">
        <v>1</v>
      </c>
    </row>
    <row r="6" spans="1:6" s="3" customFormat="1" ht="12" customHeight="1">
      <c r="A6" s="38"/>
      <c r="B6" s="39"/>
      <c r="C6" s="40"/>
      <c r="D6" s="39"/>
      <c r="E6" s="39"/>
      <c r="F6" s="42"/>
    </row>
    <row r="7" spans="1:6" ht="22.5" customHeight="1">
      <c r="A7" s="9" t="s">
        <v>2</v>
      </c>
      <c r="B7" s="10">
        <f>SUM(B8:B11)</f>
        <v>45581</v>
      </c>
      <c r="C7" s="11">
        <f>SUM(C8:C11)</f>
        <v>47699</v>
      </c>
      <c r="D7" s="12" t="s">
        <v>11</v>
      </c>
      <c r="E7" s="13">
        <f>E8+E9</f>
        <v>45581</v>
      </c>
      <c r="F7" s="14">
        <f>F8+F9</f>
        <v>45281</v>
      </c>
    </row>
    <row r="8" spans="1:6" ht="22.5" customHeight="1">
      <c r="A8" s="15" t="s">
        <v>3</v>
      </c>
      <c r="B8" s="16">
        <v>21835</v>
      </c>
      <c r="C8" s="17">
        <v>23334</v>
      </c>
      <c r="D8" s="18" t="s">
        <v>25</v>
      </c>
      <c r="E8" s="16">
        <v>45386</v>
      </c>
      <c r="F8" s="19">
        <v>45022</v>
      </c>
    </row>
    <row r="9" spans="1:6" ht="22.5" customHeight="1">
      <c r="A9" s="15" t="s">
        <v>4</v>
      </c>
      <c r="B9" s="16">
        <v>23200</v>
      </c>
      <c r="C9" s="17">
        <v>23200</v>
      </c>
      <c r="D9" s="18" t="s">
        <v>12</v>
      </c>
      <c r="E9" s="16">
        <v>195</v>
      </c>
      <c r="F9" s="19">
        <v>259</v>
      </c>
    </row>
    <row r="10" spans="1:6" ht="22.5" customHeight="1">
      <c r="A10" s="15" t="s">
        <v>5</v>
      </c>
      <c r="B10" s="16">
        <v>146</v>
      </c>
      <c r="C10" s="17">
        <v>170</v>
      </c>
      <c r="D10" s="18"/>
      <c r="E10" s="20"/>
      <c r="F10" s="19"/>
    </row>
    <row r="11" spans="1:6" ht="22.5" customHeight="1">
      <c r="A11" s="15" t="s">
        <v>19</v>
      </c>
      <c r="B11" s="16">
        <v>400</v>
      </c>
      <c r="C11" s="17">
        <v>995</v>
      </c>
      <c r="D11" s="18"/>
      <c r="E11" s="20"/>
      <c r="F11" s="19"/>
    </row>
    <row r="12" spans="1:6" s="5" customFormat="1" ht="22.5" customHeight="1">
      <c r="A12" s="21" t="s">
        <v>6</v>
      </c>
      <c r="B12" s="10">
        <f>SUM(B13:B15)</f>
        <v>0</v>
      </c>
      <c r="C12" s="11">
        <f>SUM(C13:C15)</f>
        <v>0</v>
      </c>
      <c r="D12" s="22" t="s">
        <v>13</v>
      </c>
      <c r="E12" s="13"/>
      <c r="F12" s="23"/>
    </row>
    <row r="13" spans="1:6" ht="22.5" customHeight="1">
      <c r="A13" s="15" t="s">
        <v>3</v>
      </c>
      <c r="B13" s="16"/>
      <c r="C13" s="17"/>
      <c r="D13" s="18"/>
      <c r="E13" s="20"/>
      <c r="F13" s="19"/>
    </row>
    <row r="14" spans="1:6" ht="22.5" customHeight="1">
      <c r="A14" s="15" t="s">
        <v>4</v>
      </c>
      <c r="B14" s="16"/>
      <c r="C14" s="17"/>
      <c r="D14" s="18"/>
      <c r="E14" s="20"/>
      <c r="F14" s="19"/>
    </row>
    <row r="15" spans="1:6" ht="22.5" customHeight="1">
      <c r="A15" s="15" t="s">
        <v>5</v>
      </c>
      <c r="B15" s="16"/>
      <c r="C15" s="17"/>
      <c r="D15" s="18"/>
      <c r="E15" s="20"/>
      <c r="F15" s="19"/>
    </row>
    <row r="16" spans="1:6" ht="22.5" customHeight="1">
      <c r="A16" s="21" t="s">
        <v>7</v>
      </c>
      <c r="B16" s="10">
        <f>SUM(B17:B20)</f>
        <v>24075</v>
      </c>
      <c r="C16" s="24">
        <f>SUM(C17:C20)</f>
        <v>37746</v>
      </c>
      <c r="D16" s="22" t="s">
        <v>14</v>
      </c>
      <c r="E16" s="13">
        <f>E17+E18+E19+E20</f>
        <v>28492</v>
      </c>
      <c r="F16" s="25">
        <f>F17+F18+F19+F20</f>
        <v>27990</v>
      </c>
    </row>
    <row r="17" spans="1:6" ht="22.5" customHeight="1">
      <c r="A17" s="15" t="s">
        <v>3</v>
      </c>
      <c r="B17" s="16">
        <v>3275</v>
      </c>
      <c r="C17" s="17">
        <v>4569</v>
      </c>
      <c r="D17" s="18" t="s">
        <v>26</v>
      </c>
      <c r="E17" s="16">
        <v>14663</v>
      </c>
      <c r="F17" s="19">
        <v>14437</v>
      </c>
    </row>
    <row r="18" spans="1:6" ht="22.5" customHeight="1">
      <c r="A18" s="15" t="s">
        <v>4</v>
      </c>
      <c r="B18" s="16">
        <v>15370</v>
      </c>
      <c r="C18" s="17">
        <v>26495</v>
      </c>
      <c r="D18" s="18" t="s">
        <v>15</v>
      </c>
      <c r="E18" s="16">
        <v>13441</v>
      </c>
      <c r="F18" s="19">
        <v>12970</v>
      </c>
    </row>
    <row r="19" spans="1:6" ht="22.5" customHeight="1">
      <c r="A19" s="15" t="s">
        <v>5</v>
      </c>
      <c r="B19" s="16">
        <v>5280</v>
      </c>
      <c r="C19" s="17">
        <v>6549</v>
      </c>
      <c r="D19" s="18" t="s">
        <v>27</v>
      </c>
      <c r="E19" s="16">
        <v>208</v>
      </c>
      <c r="F19" s="19">
        <v>232</v>
      </c>
    </row>
    <row r="20" spans="1:6" ht="22.5" customHeight="1">
      <c r="A20" s="15" t="s">
        <v>19</v>
      </c>
      <c r="B20" s="16">
        <v>150</v>
      </c>
      <c r="C20" s="17">
        <v>133</v>
      </c>
      <c r="D20" s="18" t="s">
        <v>20</v>
      </c>
      <c r="E20" s="16">
        <v>180</v>
      </c>
      <c r="F20" s="19">
        <v>351</v>
      </c>
    </row>
    <row r="21" spans="1:6" s="6" customFormat="1" ht="22.5" customHeight="1">
      <c r="A21" s="9" t="s">
        <v>8</v>
      </c>
      <c r="B21" s="10">
        <v>4417</v>
      </c>
      <c r="C21" s="11">
        <v>12275</v>
      </c>
      <c r="D21" s="12" t="s">
        <v>16</v>
      </c>
      <c r="E21" s="26">
        <f>B22-E7-E12-E16</f>
        <v>0</v>
      </c>
      <c r="F21" s="23">
        <f>C22-F7-F12-F16</f>
        <v>24449</v>
      </c>
    </row>
    <row r="22" spans="1:6" ht="22.5" customHeight="1" thickBot="1">
      <c r="A22" s="27" t="s">
        <v>9</v>
      </c>
      <c r="B22" s="28">
        <f>B16+B12+B7+B21</f>
        <v>74073</v>
      </c>
      <c r="C22" s="29">
        <f>C16+C12+C7+C21</f>
        <v>97720</v>
      </c>
      <c r="D22" s="30" t="s">
        <v>10</v>
      </c>
      <c r="E22" s="31">
        <f>E7+E12+E16+E21</f>
        <v>74073</v>
      </c>
      <c r="F22" s="32">
        <f>F7+F12+F16+F21</f>
        <v>97720</v>
      </c>
    </row>
    <row r="23" spans="1:6">
      <c r="A23" s="7"/>
      <c r="B23" s="7"/>
      <c r="C23" s="7"/>
      <c r="D23" s="8"/>
      <c r="E23" s="8"/>
      <c r="F23" s="8"/>
    </row>
  </sheetData>
  <mergeCells count="10">
    <mergeCell ref="A2:F2"/>
    <mergeCell ref="E3:F3"/>
    <mergeCell ref="A4:C4"/>
    <mergeCell ref="D4:F4"/>
    <mergeCell ref="A5:A6"/>
    <mergeCell ref="B5:B6"/>
    <mergeCell ref="C5:C6"/>
    <mergeCell ref="D5:D6"/>
    <mergeCell ref="E5:E6"/>
    <mergeCell ref="F5:F6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95" orientation="landscape" horizontalDpi="2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10.社保基金调整表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2021-12-06T13:47:36Z</cp:lastPrinted>
  <dcterms:created xsi:type="dcterms:W3CDTF">2017-11-02T13:41:00Z</dcterms:created>
  <dcterms:modified xsi:type="dcterms:W3CDTF">2021-12-06T13:49:13Z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